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F291BE1-A08B-4158-BB22-5BF3667C4220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35.1. Đất ở tại nông thôn" sheetId="12" r:id="rId3"/>
    <sheet name="35.2. Đất TMDV tại nông thôn" sheetId="21" r:id="rId4"/>
    <sheet name="35.3. Đất SXPNN tại nông thôn" sheetId="22" r:id="rId5"/>
    <sheet name="32.4. Đất NN" sheetId="18" r:id="rId6"/>
  </sheets>
  <externalReferences>
    <externalReference r:id="rId7"/>
  </externalReferences>
  <definedNames>
    <definedName name="_xlnm._FilterDatabase" localSheetId="2" hidden="1">'35.1. Đất ở tại nông thôn'!$A$6:$N$37</definedName>
    <definedName name="_xlnm._FilterDatabase" localSheetId="3" hidden="1">'35.2. Đất TMDV tại nông thôn'!$A$6:$N$37</definedName>
    <definedName name="_xlnm._FilterDatabase" localSheetId="4" hidden="1">'35.3. Đất SXPNN tại nông thôn'!$A$6:$N$37</definedName>
    <definedName name="_xlnm._FilterDatabase" localSheetId="1" hidden="1">'8.2. H. Tràng Định ONT'!$A$5:$R$83</definedName>
    <definedName name="_xlnm.Print_Area" localSheetId="2">'35.1. Đất ở tại nông thôn'!$A$1:$J$37</definedName>
    <definedName name="_xlnm.Print_Area" localSheetId="3">'35.2. Đất TMDV tại nông thôn'!$A$1:$J$37</definedName>
    <definedName name="_xlnm.Print_Area" localSheetId="4">'35.3. Đất SXPNN tại nông thôn'!$A$1:$J$37</definedName>
    <definedName name="_xlnm.Print_Titles" localSheetId="2">'35.1. Đất ở tại nông thôn'!$5:$6</definedName>
    <definedName name="_xlnm.Print_Titles" localSheetId="3">'35.2. Đất TMDV tại nông thôn'!$5:$6</definedName>
    <definedName name="_xlnm.Print_Titles" localSheetId="4">'35.3.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A8" i="22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8" i="12"/>
  <c r="F37" i="22"/>
  <c r="F34" i="22"/>
  <c r="E34" i="22"/>
  <c r="H33" i="22"/>
  <c r="F33" i="22"/>
  <c r="E33" i="22"/>
  <c r="H32" i="22"/>
  <c r="G32" i="22"/>
  <c r="F32" i="22"/>
  <c r="E32" i="22"/>
  <c r="F31" i="22"/>
  <c r="E31" i="22"/>
  <c r="F30" i="22"/>
  <c r="E30" i="22"/>
  <c r="J30" i="22" s="1"/>
  <c r="F29" i="22"/>
  <c r="E29" i="22"/>
  <c r="F28" i="22"/>
  <c r="E28" i="22"/>
  <c r="J28" i="22" s="1"/>
  <c r="F27" i="22"/>
  <c r="E27" i="22"/>
  <c r="F26" i="22"/>
  <c r="E26" i="22"/>
  <c r="J26" i="22" s="1"/>
  <c r="F25" i="22"/>
  <c r="J25" i="22" s="1"/>
  <c r="E25" i="22"/>
  <c r="F24" i="22"/>
  <c r="E24" i="22"/>
  <c r="J24" i="22" s="1"/>
  <c r="F23" i="22"/>
  <c r="E23" i="22"/>
  <c r="F22" i="22"/>
  <c r="J22" i="22" s="1"/>
  <c r="E22" i="22"/>
  <c r="F21" i="22"/>
  <c r="E21" i="22"/>
  <c r="J21" i="22" s="1"/>
  <c r="F20" i="22"/>
  <c r="E20" i="22"/>
  <c r="F14" i="22"/>
  <c r="E14" i="22"/>
  <c r="F19" i="22"/>
  <c r="E19" i="22"/>
  <c r="F18" i="22"/>
  <c r="E18" i="22"/>
  <c r="H17" i="22"/>
  <c r="F17" i="22"/>
  <c r="E17" i="22"/>
  <c r="F16" i="22"/>
  <c r="E16" i="22"/>
  <c r="F15" i="22"/>
  <c r="E15" i="22"/>
  <c r="J15" i="22" s="1"/>
  <c r="F13" i="22"/>
  <c r="E13" i="22"/>
  <c r="F12" i="22"/>
  <c r="E12" i="22"/>
  <c r="H11" i="22"/>
  <c r="G11" i="22"/>
  <c r="F11" i="22"/>
  <c r="E11" i="22"/>
  <c r="F10" i="22"/>
  <c r="E10" i="22"/>
  <c r="J10" i="22" s="1"/>
  <c r="F9" i="22"/>
  <c r="E9" i="22"/>
  <c r="F8" i="22"/>
  <c r="E8" i="22"/>
  <c r="F7" i="22"/>
  <c r="E7" i="22"/>
  <c r="J31" i="22"/>
  <c r="F37" i="21"/>
  <c r="F34" i="21"/>
  <c r="E34" i="21"/>
  <c r="J34" i="21" s="1"/>
  <c r="F33" i="21"/>
  <c r="E33" i="21"/>
  <c r="F32" i="21"/>
  <c r="E32" i="21"/>
  <c r="G31" i="21"/>
  <c r="F31" i="21"/>
  <c r="E31" i="21"/>
  <c r="J31" i="21" s="1"/>
  <c r="F30" i="21"/>
  <c r="E30" i="21"/>
  <c r="F29" i="21"/>
  <c r="E29" i="21"/>
  <c r="F28" i="21"/>
  <c r="J28" i="21" s="1"/>
  <c r="E28" i="21"/>
  <c r="F27" i="21"/>
  <c r="E27" i="21"/>
  <c r="J27" i="21" s="1"/>
  <c r="F26" i="21"/>
  <c r="E26" i="21"/>
  <c r="F25" i="21"/>
  <c r="J25" i="21" s="1"/>
  <c r="E25" i="21"/>
  <c r="F24" i="21"/>
  <c r="J24" i="21" s="1"/>
  <c r="E24" i="21"/>
  <c r="F23" i="21"/>
  <c r="E23" i="21"/>
  <c r="F22" i="21"/>
  <c r="E22" i="21"/>
  <c r="F21" i="21"/>
  <c r="E21" i="21"/>
  <c r="I20" i="21"/>
  <c r="F20" i="21"/>
  <c r="E20" i="21"/>
  <c r="F14" i="21"/>
  <c r="E14" i="21"/>
  <c r="F19" i="21"/>
  <c r="J19" i="21" s="1"/>
  <c r="E19" i="21"/>
  <c r="F18" i="21"/>
  <c r="E18" i="21"/>
  <c r="F17" i="21"/>
  <c r="J17" i="21" s="1"/>
  <c r="E17" i="21"/>
  <c r="I16" i="21"/>
  <c r="F16" i="21"/>
  <c r="J16" i="21" s="1"/>
  <c r="E16" i="21"/>
  <c r="F15" i="21"/>
  <c r="E15" i="21"/>
  <c r="F13" i="21"/>
  <c r="E13" i="21"/>
  <c r="G12" i="21"/>
  <c r="F12" i="21"/>
  <c r="J12" i="21" s="1"/>
  <c r="E12" i="21"/>
  <c r="G11" i="21"/>
  <c r="F11" i="21"/>
  <c r="E11" i="21"/>
  <c r="I10" i="21"/>
  <c r="F10" i="21"/>
  <c r="J10" i="21" s="1"/>
  <c r="E10" i="21"/>
  <c r="F9" i="21"/>
  <c r="E9" i="21"/>
  <c r="F8" i="21"/>
  <c r="E8" i="21"/>
  <c r="G7" i="21"/>
  <c r="F7" i="21"/>
  <c r="E7" i="21"/>
  <c r="J32" i="21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4" i="12"/>
  <c r="J19" i="12"/>
  <c r="J18" i="12"/>
  <c r="J17" i="12"/>
  <c r="J16" i="12"/>
  <c r="J15" i="12"/>
  <c r="J13" i="12"/>
  <c r="J12" i="12"/>
  <c r="J11" i="12"/>
  <c r="J10" i="12"/>
  <c r="J9" i="12"/>
  <c r="J8" i="12"/>
  <c r="J7" i="12"/>
  <c r="H34" i="12"/>
  <c r="H34" i="21" s="1"/>
  <c r="G34" i="12"/>
  <c r="G34" i="21" s="1"/>
  <c r="H33" i="12"/>
  <c r="H33" i="21" s="1"/>
  <c r="G33" i="12"/>
  <c r="G33" i="22" s="1"/>
  <c r="H31" i="12"/>
  <c r="H31" i="21" s="1"/>
  <c r="G31" i="12"/>
  <c r="G31" i="22" s="1"/>
  <c r="H29" i="12"/>
  <c r="H29" i="21" s="1"/>
  <c r="G29" i="12"/>
  <c r="G29" i="21" s="1"/>
  <c r="H28" i="12"/>
  <c r="H28" i="22" s="1"/>
  <c r="G28" i="12"/>
  <c r="G28" i="22" s="1"/>
  <c r="H27" i="12"/>
  <c r="H27" i="21" s="1"/>
  <c r="G27" i="12"/>
  <c r="G27" i="21" s="1"/>
  <c r="H26" i="12"/>
  <c r="H26" i="22" s="1"/>
  <c r="G26" i="12"/>
  <c r="G26" i="22" s="1"/>
  <c r="H25" i="12"/>
  <c r="H25" i="21" s="1"/>
  <c r="G25" i="12"/>
  <c r="G25" i="21" s="1"/>
  <c r="H24" i="12"/>
  <c r="H24" i="22" s="1"/>
  <c r="G24" i="12"/>
  <c r="G24" i="22" s="1"/>
  <c r="I23" i="12"/>
  <c r="I23" i="21" s="1"/>
  <c r="H23" i="12"/>
  <c r="H23" i="21" s="1"/>
  <c r="G23" i="12"/>
  <c r="G23" i="21" s="1"/>
  <c r="I22" i="12"/>
  <c r="I22" i="22" s="1"/>
  <c r="H22" i="12"/>
  <c r="H22" i="22" s="1"/>
  <c r="G22" i="12"/>
  <c r="G22" i="21" s="1"/>
  <c r="I21" i="12"/>
  <c r="I21" i="21" s="1"/>
  <c r="H21" i="12"/>
  <c r="H21" i="22" s="1"/>
  <c r="G21" i="12"/>
  <c r="G21" i="22" s="1"/>
  <c r="I20" i="12"/>
  <c r="I20" i="22" s="1"/>
  <c r="H20" i="12"/>
  <c r="H20" i="21" s="1"/>
  <c r="G20" i="12"/>
  <c r="G20" i="21" s="1"/>
  <c r="H14" i="12"/>
  <c r="H14" i="22" s="1"/>
  <c r="G14" i="12"/>
  <c r="G14" i="22" s="1"/>
  <c r="H19" i="12"/>
  <c r="H19" i="21" s="1"/>
  <c r="G19" i="12"/>
  <c r="G19" i="21" s="1"/>
  <c r="I18" i="12"/>
  <c r="I18" i="22" s="1"/>
  <c r="H18" i="12"/>
  <c r="H18" i="22" s="1"/>
  <c r="G18" i="12"/>
  <c r="G18" i="22" s="1"/>
  <c r="I17" i="12"/>
  <c r="I17" i="21" s="1"/>
  <c r="H17" i="12"/>
  <c r="H17" i="21" s="1"/>
  <c r="G17" i="12"/>
  <c r="G17" i="22" s="1"/>
  <c r="I16" i="12"/>
  <c r="I16" i="22" s="1"/>
  <c r="H16" i="12"/>
  <c r="H16" i="21" s="1"/>
  <c r="G16" i="12"/>
  <c r="G16" i="21" s="1"/>
  <c r="I15" i="12"/>
  <c r="I15" i="22" s="1"/>
  <c r="H15" i="12"/>
  <c r="H15" i="22" s="1"/>
  <c r="G15" i="12"/>
  <c r="G15" i="22" s="1"/>
  <c r="H13" i="12"/>
  <c r="H13" i="21" s="1"/>
  <c r="G13" i="12"/>
  <c r="G13" i="21" s="1"/>
  <c r="I12" i="12"/>
  <c r="I12" i="22" s="1"/>
  <c r="H12" i="12"/>
  <c r="H12" i="22" s="1"/>
  <c r="G12" i="12"/>
  <c r="G12" i="22" s="1"/>
  <c r="I11" i="12"/>
  <c r="I11" i="21" s="1"/>
  <c r="H11" i="12"/>
  <c r="H11" i="21" s="1"/>
  <c r="G11" i="12"/>
  <c r="I10" i="12"/>
  <c r="I10" i="22" s="1"/>
  <c r="H10" i="12"/>
  <c r="H10" i="21" s="1"/>
  <c r="G10" i="12"/>
  <c r="G10" i="21" s="1"/>
  <c r="I9" i="12"/>
  <c r="I9" i="22" s="1"/>
  <c r="H9" i="12"/>
  <c r="H9" i="22" s="1"/>
  <c r="G9" i="12"/>
  <c r="G9" i="22" s="1"/>
  <c r="I8" i="12"/>
  <c r="I8" i="21" s="1"/>
  <c r="H8" i="12"/>
  <c r="H8" i="21" s="1"/>
  <c r="G8" i="12"/>
  <c r="G8" i="21" s="1"/>
  <c r="I7" i="12"/>
  <c r="I7" i="21" s="1"/>
  <c r="H7" i="12"/>
  <c r="H7" i="22" s="1"/>
  <c r="G7" i="12"/>
  <c r="G7" i="22" s="1"/>
  <c r="J12" i="22" l="1"/>
  <c r="J23" i="22"/>
  <c r="J33" i="22"/>
  <c r="G26" i="21"/>
  <c r="J19" i="22"/>
  <c r="G23" i="22"/>
  <c r="J29" i="22"/>
  <c r="G8" i="22"/>
  <c r="J34" i="22"/>
  <c r="G18" i="21"/>
  <c r="H22" i="21"/>
  <c r="I9" i="21"/>
  <c r="I22" i="21"/>
  <c r="J33" i="21"/>
  <c r="J9" i="22"/>
  <c r="G15" i="21"/>
  <c r="J16" i="22"/>
  <c r="H31" i="22"/>
  <c r="I15" i="21"/>
  <c r="J32" i="22"/>
  <c r="J20" i="21"/>
  <c r="I21" i="22"/>
  <c r="J26" i="21"/>
  <c r="J20" i="22"/>
  <c r="J27" i="22"/>
  <c r="J13" i="22"/>
  <c r="J18" i="22"/>
  <c r="J17" i="22"/>
  <c r="J8" i="21"/>
  <c r="J18" i="21"/>
  <c r="J23" i="21"/>
  <c r="J9" i="21"/>
  <c r="J15" i="21"/>
  <c r="J30" i="21"/>
  <c r="J22" i="21"/>
  <c r="H7" i="21"/>
  <c r="H12" i="21"/>
  <c r="H18" i="21"/>
  <c r="J21" i="21"/>
  <c r="G24" i="21"/>
  <c r="G28" i="21"/>
  <c r="G33" i="21"/>
  <c r="H8" i="22"/>
  <c r="I11" i="22"/>
  <c r="G13" i="22"/>
  <c r="I17" i="22"/>
  <c r="G19" i="22"/>
  <c r="G20" i="22"/>
  <c r="H23" i="22"/>
  <c r="G25" i="22"/>
  <c r="G27" i="22"/>
  <c r="G29" i="22"/>
  <c r="G9" i="21"/>
  <c r="G14" i="21"/>
  <c r="H9" i="21"/>
  <c r="J11" i="21"/>
  <c r="I12" i="21"/>
  <c r="H15" i="21"/>
  <c r="I18" i="21"/>
  <c r="H14" i="21"/>
  <c r="G21" i="21"/>
  <c r="H24" i="21"/>
  <c r="H26" i="21"/>
  <c r="H28" i="21"/>
  <c r="I8" i="22"/>
  <c r="G10" i="22"/>
  <c r="H13" i="22"/>
  <c r="G16" i="22"/>
  <c r="H19" i="22"/>
  <c r="H20" i="22"/>
  <c r="I23" i="22"/>
  <c r="H25" i="22"/>
  <c r="H27" i="22"/>
  <c r="H29" i="22"/>
  <c r="G17" i="21"/>
  <c r="H21" i="21"/>
  <c r="H10" i="22"/>
  <c r="H16" i="22"/>
  <c r="G22" i="22"/>
  <c r="G34" i="22"/>
  <c r="J13" i="21"/>
  <c r="J29" i="21"/>
  <c r="J14" i="22"/>
  <c r="H34" i="22"/>
  <c r="J7" i="21"/>
  <c r="J8" i="22"/>
  <c r="J11" i="22"/>
  <c r="J14" i="21"/>
  <c r="I7" i="22"/>
  <c r="J7" i="2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J15" i="18"/>
  <c r="I21" i="18"/>
  <c r="I27" i="18"/>
  <c r="K15" i="18"/>
  <c r="J27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K9" i="18"/>
  <c r="J9" i="18"/>
  <c r="I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<sst xmlns="http://schemas.openxmlformats.org/spreadsheetml/2006/main" count="1353" uniqueCount="723">
  <si>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</si>
  <si>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</si>
  <si>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</si>
  <si>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</si>
  <si>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</si>
  <si>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</si>
  <si>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</si>
  <si>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</si>
  <si>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</si>
  <si>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</si>
  <si>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</si>
  <si>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</si>
  <si>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</si>
  <si>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</si>
  <si>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</si>
  <si>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</si>
  <si>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</si>
  <si>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</si>
  <si>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</si>
  <si>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</si>
  <si>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</si>
  <si>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</si>
  <si>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</si>
  <si>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</si>
  <si>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</si>
  <si>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</si>
  <si>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</si>
  <si>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</si>
  <si>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</si>
  <si>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</si>
  <si>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</si>
  <si>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</si>
  <si>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</si>
  <si>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</si>
  <si>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</si>
  <si>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</si>
  <si>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</si>
  <si>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</si>
  <si>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</si>
  <si>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</si>
  <si>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</si>
  <si>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</si>
  <si>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</si>
  <si>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</si>
  <si>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</si>
  <si>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</si>
  <si>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</si>
  <si>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</si>
  <si>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</si>
  <si>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</si>
  <si>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</si>
  <si>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</si>
  <si>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</si>
  <si>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</si>
  <si>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</si>
  <si>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</si>
  <si>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</si>
  <si>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</si>
  <si>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</si>
  <si>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</si>
  <si>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</si>
  <si>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</si>
  <si>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</si>
  <si>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</si>
  <si>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</si>
  <si>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</si>
  <si>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</si>
  <si>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</si>
  <si>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</si>
  <si>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</si>
  <si>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</si>
  <si>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</si>
  <si>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</si>
  <si>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</si>
  <si>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</si>
  <si>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</si>
  <si>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</si>
  <si>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</si>
  <si>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</si>
  <si>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</si>
  <si>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</si>
  <si>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</si>
  <si>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</si>
  <si>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</si>
  <si>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</si>
  <si>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</si>
  <si>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</si>
  <si>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</si>
  <si>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</si>
  <si>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</si>
  <si>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</si>
  <si>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</si>
  <si>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</si>
  <si>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</si>
  <si>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</si>
  <si>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</si>
  <si>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</si>
  <si>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</si>
  <si>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</si>
  <si>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</si>
  <si>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</si>
  <si>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</si>
  <si>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</si>
  <si>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</si>
  <si>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</si>
  <si>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</si>
  <si>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</si>
  <si>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</si>
  <si>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</si>
  <si>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</si>
  <si>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</si>
  <si>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</si>
  <si>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</si>
  <si>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</si>
  <si>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</si>
  <si>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</si>
  <si>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</si>
  <si>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</si>
  <si>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</si>
  <si>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</si>
  <si>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</si>
  <si>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</si>
  <si>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</si>
  <si>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</si>
  <si>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</si>
  <si>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</si>
  <si>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</si>
  <si>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</si>
  <si>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</si>
  <si>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</si>
  <si>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</si>
  <si>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</si>
  <si>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</si>
  <si>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</si>
  <si>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</si>
  <si>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</si>
  <si>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</si>
  <si>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</si>
  <si>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</si>
  <si>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</si>
  <si>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</si>
  <si>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</si>
  <si>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</si>
  <si>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</si>
  <si>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</si>
  <si>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</si>
  <si>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</si>
  <si>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</si>
  <si>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</si>
  <si>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</si>
  <si>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</si>
  <si>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</si>
  <si>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</si>
  <si>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</si>
  <si>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</si>
  <si>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</si>
  <si>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</si>
  <si>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</si>
  <si>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</si>
  <si>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</si>
  <si>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</si>
  <si>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</si>
  <si>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</si>
  <si>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</si>
  <si>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</si>
  <si>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</si>
  <si>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</si>
  <si>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</si>
  <si>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</si>
  <si>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</si>
  <si>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</si>
  <si>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</si>
  <si>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</si>
  <si>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</si>
  <si>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</si>
  <si>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</si>
  <si>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</si>
  <si>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</si>
  <si>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</si>
  <si>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</si>
  <si>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</si>
  <si>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</si>
  <si>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</si>
  <si>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</si>
  <si>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</si>
  <si>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</si>
  <si>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</si>
  <si>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</si>
  <si>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</si>
  <si>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</si>
  <si>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</si>
  <si>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</si>
  <si>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</si>
  <si>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</si>
  <si>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</si>
  <si>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</si>
  <si>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</si>
  <si>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</si>
  <si>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</si>
  <si>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</si>
  <si>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</si>
  <si>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</si>
  <si>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</si>
  <si>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</si>
  <si>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</si>
  <si>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</si>
  <si>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</si>
  <si>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</si>
  <si>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</si>
  <si>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</si>
  <si>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</si>
  <si>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</si>
  <si>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</si>
  <si>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</si>
  <si>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</si>
  <si>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</si>
  <si>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</si>
  <si>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</si>
  <si>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</si>
  <si>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</si>
  <si>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</si>
  <si>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</si>
  <si>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</si>
  <si>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</si>
  <si>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</si>
  <si>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</si>
  <si>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</si>
  <si>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</si>
  <si>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</si>
  <si>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</si>
  <si>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</si>
  <si>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</si>
  <si>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</si>
  <si>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</si>
  <si>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</si>
  <si>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</si>
  <si>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</si>
  <si>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</si>
  <si>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</si>
  <si>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</si>
  <si>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</si>
  <si>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</si>
  <si>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</si>
  <si>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</si>
  <si>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</si>
  <si>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</si>
  <si>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</si>
  <si>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</si>
  <si>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</si>
  <si>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</si>
  <si>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</si>
  <si>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</si>
  <si>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</si>
  <si>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</si>
  <si>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</si>
  <si>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</si>
  <si>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</si>
  <si>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</si>
  <si>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</si>
  <si>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</si>
  <si>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</si>
  <si>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</si>
  <si>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</si>
  <si>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</si>
  <si>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</si>
  <si>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</si>
  <si>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</si>
  <si>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</si>
  <si>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</si>
  <si>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</si>
  <si>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</si>
  <si>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</si>
  <si>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</si>
  <si>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</si>
  <si>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</si>
  <si>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</si>
  <si>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</si>
  <si>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</si>
  <si>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</si>
  <si>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</si>
  <si>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</si>
  <si>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</si>
  <si>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</si>
  <si>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</si>
  <si>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</si>
  <si>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</si>
  <si>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</si>
  <si>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</si>
  <si>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</si>
  <si>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</si>
  <si>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</si>
  <si>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</si>
  <si>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</si>
  <si>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</si>
  <si>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</si>
  <si>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</si>
  <si>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</si>
  <si>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</si>
  <si>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</si>
  <si>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</si>
  <si>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</si>
  <si>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</si>
  <si>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</si>
  <si>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</si>
  <si>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</si>
  <si>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</si>
  <si>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</si>
  <si>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</si>
  <si>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</si>
  <si>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</si>
  <si>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</si>
  <si>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</si>
  <si>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</si>
  <si>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</si>
  <si>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</si>
  <si>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</si>
  <si>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</si>
  <si>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</si>
  <si>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</si>
  <si>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</si>
  <si>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</si>
  <si>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</si>
  <si>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</si>
  <si>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</si>
  <si>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</si>
  <si>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</si>
  <si>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</si>
  <si>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</si>
  <si>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</si>
  <si>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</si>
  <si>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</si>
  <si>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</si>
  <si>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</si>
  <si>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</si>
  <si>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</si>
  <si>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</si>
  <si>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</si>
  <si>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</si>
  <si>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</si>
  <si>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</si>
  <si>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</si>
  <si>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</si>
  <si>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</si>
  <si>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</si>
  <si>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</si>
  <si>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</si>
  <si>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</si>
  <si>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</si>
  <si>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</si>
  <si>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</si>
  <si>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</si>
  <si>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</si>
  <si>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</si>
  <si>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</si>
  <si>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</si>
  <si>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</si>
  <si>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</si>
  <si>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</si>
  <si>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</si>
  <si>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</si>
  <si>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</si>
  <si>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</si>
  <si>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</si>
  <si>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</si>
  <si>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</si>
  <si>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</si>
  <si>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</si>
  <si>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</si>
  <si>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</si>
  <si>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</si>
  <si>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</si>
  <si>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</si>
  <si>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</si>
  <si>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</si>
  <si>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</si>
  <si>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</si>
  <si>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</si>
  <si>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</si>
  <si>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</si>
  <si>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</si>
  <si>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</si>
  <si>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</si>
  <si>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</si>
  <si>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</si>
  <si>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</si>
  <si>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</si>
  <si>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</si>
  <si>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</si>
  <si>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</si>
  <si>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</si>
  <si>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</si>
  <si>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</si>
  <si>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</si>
  <si>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</si>
  <si>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</si>
  <si>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</si>
  <si>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</si>
  <si>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</si>
  <si>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</si>
  <si>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</si>
  <si>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</si>
  <si>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</si>
  <si>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</si>
  <si>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</si>
  <si>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</si>
  <si>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</si>
  <si>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</si>
  <si>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</si>
  <si>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</si>
  <si>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</si>
  <si>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</si>
  <si>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</si>
  <si>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</si>
  <si>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</si>
  <si>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</si>
  <si>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</si>
  <si>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</si>
  <si>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</si>
  <si>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</si>
  <si>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</si>
  <si>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</si>
  <si>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</si>
  <si>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</si>
  <si>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</si>
  <si>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</si>
  <si>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</si>
  <si>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</si>
  <si>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</si>
  <si>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</si>
  <si>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</si>
  <si>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</si>
  <si>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</si>
  <si>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</si>
  <si>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</si>
  <si>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</si>
  <si>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</si>
  <si>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</si>
  <si>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</si>
  <si>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</si>
  <si>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</si>
  <si>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</si>
  <si>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</si>
  <si>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</si>
  <si>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</si>
  <si>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</si>
  <si>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</si>
  <si>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</si>
  <si>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</si>
  <si>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</si>
  <si>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</si>
  <si>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</si>
  <si>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</si>
  <si>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</si>
  <si>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</si>
  <si>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</si>
  <si>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</si>
  <si>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</si>
  <si>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</si>
  <si>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</si>
  <si>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</si>
  <si>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</si>
  <si>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</si>
  <si>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</si>
  <si>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</si>
  <si>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</si>
  <si>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</si>
  <si>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</si>
  <si>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</si>
  <si>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</si>
  <si>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</si>
  <si>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</si>
  <si>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</si>
  <si>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</si>
  <si>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</si>
  <si>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</si>
  <si>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</si>
  <si>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</si>
  <si>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</si>
  <si>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</si>
  <si>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</si>
  <si>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</si>
  <si>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</si>
  <si>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</si>
  <si>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</si>
  <si>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</si>
  <si>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</si>
  <si>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</si>
  <si>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</si>
  <si>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</si>
  <si>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</si>
  <si>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</si>
  <si>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</si>
  <si>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</si>
  <si>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</si>
  <si>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</si>
  <si>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</si>
  <si>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</si>
  <si>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</si>
  <si>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</si>
  <si>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</si>
  <si>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</si>
  <si>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</si>
  <si>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</si>
  <si>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</si>
  <si>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</si>
  <si>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</si>
  <si>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</si>
  <si>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</si>
  <si>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</si>
  <si>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</si>
  <si>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</si>
  <si>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</si>
  <si>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</si>
  <si>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</si>
  <si>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</si>
  <si>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</si>
  <si>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</si>
  <si>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</si>
  <si>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</si>
  <si>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</si>
  <si>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</si>
  <si>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</si>
  <si>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</si>
  <si>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</si>
  <si>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</si>
  <si>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</si>
  <si>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</si>
  <si>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</si>
  <si>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</si>
  <si>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</si>
  <si>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</si>
  <si>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</si>
  <si>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</si>
  <si>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</si>
  <si>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</si>
  <si>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</si>
  <si>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</si>
  <si>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</si>
  <si>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</si>
  <si>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</si>
  <si>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</si>
  <si>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</si>
  <si>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</si>
  <si>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</si>
  <si>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</si>
  <si>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</si>
  <si>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</si>
  <si>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</si>
  <si>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</si>
  <si>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</si>
  <si>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</si>
  <si>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</si>
  <si>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</si>
  <si>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</si>
  <si>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</si>
  <si>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</si>
  <si>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</si>
  <si>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</si>
  <si>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</si>
  <si>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</si>
  <si>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</si>
  <si>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</si>
  <si>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</si>
  <si>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</si>
  <si>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</si>
  <si>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</si>
  <si>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</si>
  <si>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</si>
  <si>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</si>
  <si>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</si>
  <si>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</si>
  <si>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</si>
  <si>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</si>
  <si>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</si>
  <si>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</si>
  <si>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</si>
  <si>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</si>
  <si>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</si>
  <si>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</si>
  <si>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</si>
  <si>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</si>
  <si>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</si>
  <si>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</si>
  <si>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</si>
  <si>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</si>
  <si>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</si>
  <si>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</si>
  <si>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</si>
  <si>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</si>
  <si>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</si>
  <si>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</si>
  <si>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</si>
  <si>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</si>
  <si>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</si>
  <si>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</si>
  <si>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</si>
  <si>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</si>
  <si>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</si>
  <si>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</si>
  <si>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</si>
  <si>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</si>
  <si>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</si>
  <si>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</si>
  <si>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</si>
  <si>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</si>
  <si>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</si>
  <si>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</si>
  <si>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</si>
  <si>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</si>
  <si>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</si>
  <si>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</si>
  <si>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</si>
  <si>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</si>
  <si>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</si>
  <si>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</si>
  <si>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</si>
  <si>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</si>
  <si>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</si>
  <si>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</si>
  <si>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</si>
  <si>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</si>
  <si>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</si>
  <si>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</si>
  <si>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</si>
  <si>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</si>
  <si>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</si>
  <si>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</si>
  <si>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</si>
  <si>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</si>
  <si>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</si>
  <si>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</si>
  <si>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</si>
  <si>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</si>
  <si>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</si>
  <si>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</si>
  <si>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</si>
  <si>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</si>
  <si>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</si>
  <si>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</si>
  <si>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</si>
  <si>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</si>
  <si>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</si>
  <si>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</si>
  <si>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</si>
  <si>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</si>
  <si>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</si>
  <si>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</si>
  <si>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</si>
  <si>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</si>
  <si>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</si>
  <si>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</si>
  <si>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</si>
  <si>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</si>
  <si>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</si>
  <si>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Cầu Khuông</t>
  </si>
  <si>
    <t>Lối rẽ lên trụ sở UBND thị trấn Na Dương</t>
  </si>
  <si>
    <t>Cầu Khòn Toòng</t>
  </si>
  <si>
    <t>Km 31+800 (đường rẽ vào làng Khòn Tòng)</t>
  </si>
  <si>
    <t>Đến đường rẽ cung giao thông</t>
  </si>
  <si>
    <t>Đến đường rẽ vào nhà văn hóa khu 7</t>
  </si>
  <si>
    <t>Đường rẽ vào cổng Trường THPT</t>
  </si>
  <si>
    <t>Km 33+500</t>
  </si>
  <si>
    <t>Ngã ba Mỏ</t>
  </si>
  <si>
    <t>Cầu Nhiệt Điện</t>
  </si>
  <si>
    <t>Cầu Nà Đươi</t>
  </si>
  <si>
    <t>Ngã ba giáp Quốc lộ 4B</t>
  </si>
  <si>
    <t>Đầu cầu Khuổi Phục</t>
  </si>
  <si>
    <t>Hết cổng Trường Tiểu học Na Dương 50 m về phía Xã Đông Quan</t>
  </si>
  <si>
    <t>Hết cổng trường Trường tiểu học Na Dương 50 m về phía Xã Đông Quan</t>
  </si>
  <si>
    <t>Hết địa phận thị trấn Na Dương</t>
  </si>
  <si>
    <t>Đầu cầu Pò Lọi</t>
  </si>
  <si>
    <t>Ngã 3 đường đi Quan Bản cũ</t>
  </si>
  <si>
    <t>Cầu Pò Kính</t>
  </si>
  <si>
    <t>Km 29 + 900 thuộc địa phận Xã Đông Quan</t>
  </si>
  <si>
    <t>Đường vào khu chợ xép (Mỏ than)</t>
  </si>
  <si>
    <t>Gồm toàn bộ các đoạn đường trong khu chợ xép (Mỏ than)</t>
  </si>
  <si>
    <t>Đường đi Xây Lắp</t>
  </si>
  <si>
    <t>Ngã ba đi Xây Lắp</t>
  </si>
  <si>
    <t>Trạm biến thế Na Dương</t>
  </si>
  <si>
    <t>Đường vào chợ Na Dương cũ</t>
  </si>
  <si>
    <t>Ngã ba Đường Trần Phú</t>
  </si>
  <si>
    <t>Miếu thứ 2 khu Na Dương phố 1</t>
  </si>
  <si>
    <t>Đường Na Dương - Xuân Dương: Đoạn 1</t>
  </si>
  <si>
    <t>Địa phận thị trấn Na Dương</t>
  </si>
  <si>
    <t>suối Hua Cầu (nhà ông Vi Văn Vinh)</t>
  </si>
  <si>
    <t>Đường Na Dương - Xuân Dương: Đoạn 2</t>
  </si>
  <si>
    <t>hết địa phận Xã Đông Quan</t>
  </si>
  <si>
    <t>Đường Xã Tú Đoạn</t>
  </si>
  <si>
    <t>Cây xăng Quân đội (giáp Quốc lộ 4B) đi vào Đoàn kinh tế quốc phòng 338</t>
  </si>
  <si>
    <t>Đường sắt Lạng Sơn – Na Dương</t>
  </si>
  <si>
    <t>Cầu Khuổi Khỉn</t>
  </si>
  <si>
    <t>Cầu Phai Sen</t>
  </si>
  <si>
    <t>Cầu Phai Sen (Xã Tú Đoạn)</t>
  </si>
  <si>
    <t>Nhà ông Hoàng Văn Hà thôn Bản Quấn</t>
  </si>
  <si>
    <t>Hết địa phận Xã Tú Đoạn</t>
  </si>
  <si>
    <t>Đường nội bộ trong khu dân cư cung thiếu nhi, khu 5A, thị trấn Na Dương</t>
  </si>
  <si>
    <t>Toàn bộ các đoạn đường còn lại thuộc thị trấn Na Dương</t>
  </si>
  <si>
    <t>35. Xã Na Dương</t>
  </si>
  <si>
    <t>BẢNG 35.1: BẢNG GIÁ ĐẤT Ở TẠI NÔNG THÔN</t>
  </si>
  <si>
    <t>BẢNG 35.2: BẢNG GIÁ ĐẤT THƯƠNG MẠI, DỊCH VỤ TẠI NÔNG THÔN</t>
  </si>
  <si>
    <t>BẢNG 35.4: BẢNG GIÁ ĐẤT NÔNG NGHIỆP</t>
  </si>
  <si>
    <t>Xã Na Dương</t>
  </si>
  <si>
    <t>Đường Trần Phú (Đoạn 1)</t>
  </si>
  <si>
    <t>Đường Trần Phú (Đoạn 2)</t>
  </si>
  <si>
    <t>Đường Trần Phú (Đoạn 3)</t>
  </si>
  <si>
    <t>Đường Trần Phú (Đoạn 4)</t>
  </si>
  <si>
    <t>Đường Trần Phú (Đoạn 5)</t>
  </si>
  <si>
    <t>Đường Trần Phú (Đoạn 6)</t>
  </si>
  <si>
    <t>Đường Trần Phú (Đoạn 7)</t>
  </si>
  <si>
    <t>Đường Nhiệt điện  (Đoạn 1)</t>
  </si>
  <si>
    <t>Đường Nhiệt điện (Đoạn 2)</t>
  </si>
  <si>
    <t>Đường 12 tháng 01 (Đoạn 1)</t>
  </si>
  <si>
    <t>Đường 12 tháng 01 (Đoạn 2)</t>
  </si>
  <si>
    <t>Đường 12 tháng 01 (Đoạn 3)</t>
  </si>
  <si>
    <t>Đường Trần Phú (Đoạn 8)</t>
  </si>
  <si>
    <t>Đường Quốc lộ 4B (Đoạn 1)</t>
  </si>
  <si>
    <t>Đường Quốc lộ 4B (Đoạn 2)</t>
  </si>
  <si>
    <t>Đường Quốc lộ 4B (Đoạn 3)</t>
  </si>
  <si>
    <t>Đường Quốc lộ 4B (Đoạn 4)</t>
  </si>
  <si>
    <t>Đường Khuổi Khỉn - Bản Chắt (Đường tỉnh lộ 237 (ĐT.237) (Đoạn 1)</t>
  </si>
  <si>
    <t>Đường Khuổi Khỉn - Bản Chắt (Đường tỉnh lộ 237 (ĐT.237) (Đoạn 2)</t>
  </si>
  <si>
    <t>Đường Khuổi Khỉn - Bản Chắt (Đường tỉnh lộ 237 (ĐT.237) (Đoạn 3)</t>
  </si>
  <si>
    <t>BẢNG 35.3: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</si>
</sst>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796875" defaultRowHeight="15.5" x14ac:dyDescent="0.35"/>
  <cols>
    <col min="1" max="1" width="5.54296875" style="21" customWidth="1"/>
    <col min="2" max="2" width="18.26953125" style="21" customWidth="1"/>
    <col min="3" max="3" width="27.26953125" style="21" customWidth="1"/>
    <col min="4" max="5" width="27.1796875" style="21" customWidth="1"/>
    <col min="6" max="6" width="9.1796875" style="21"/>
    <col min="7" max="15" width="16.453125" style="21" customWidth="1"/>
    <col min="16" max="18" width="18.26953125" style="21" customWidth="1"/>
    <col min="19" max="16384" width="9.17968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87" t="s">
        <v>2</v>
      </c>
      <c r="B4" s="87" t="s">
        <v>3</v>
      </c>
      <c r="C4" s="87" t="s">
        <v>4</v>
      </c>
      <c r="D4" s="87" t="s">
        <v>5</v>
      </c>
      <c r="E4" s="87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8" t="s">
        <v>9</v>
      </c>
      <c r="P4" s="87" t="s">
        <v>10</v>
      </c>
      <c r="Q4" s="87" t="s">
        <v>11</v>
      </c>
      <c r="R4" s="87" t="s">
        <v>12</v>
      </c>
    </row>
    <row r="5" spans="1:18" x14ac:dyDescent="0.35">
      <c r="A5" s="87"/>
      <c r="B5" s="87"/>
      <c r="C5" s="87"/>
      <c r="D5" s="33" t="s">
        <v>13</v>
      </c>
      <c r="E5" s="33" t="s">
        <v>14</v>
      </c>
      <c r="F5" s="8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89"/>
      <c r="P5" s="87"/>
      <c r="Q5" s="87"/>
      <c r="R5" s="87"/>
    </row>
    <row r="6" spans="1:18" customFormat="1" ht="15" x14ac:dyDescent="0.35">
      <c r="A6" s="87" t="s">
        <v>20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0" t="s">
        <v>95</v>
      </c>
      <c r="E22" s="9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0" t="s">
        <v>108</v>
      </c>
      <c r="E25" s="9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0" t="s">
        <v>112</v>
      </c>
      <c r="E26" s="9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0" t="s">
        <v>122</v>
      </c>
      <c r="E28" s="9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0" t="s">
        <v>126</v>
      </c>
      <c r="E29" s="9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0" t="s">
        <v>204</v>
      </c>
      <c r="D49" s="90"/>
      <c r="E49" s="9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97" t="s">
        <v>210</v>
      </c>
      <c r="C56" s="97"/>
      <c r="D56" s="97"/>
      <c r="E56" s="97"/>
      <c r="F56" s="9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98" t="s">
        <v>212</v>
      </c>
      <c r="D57" s="98" t="s">
        <v>213</v>
      </c>
      <c r="E57" s="98" t="s">
        <v>214</v>
      </c>
      <c r="F57" s="9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99"/>
      <c r="D58" s="99"/>
      <c r="E58" s="99"/>
      <c r="F58" s="9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4" t="s">
        <v>219</v>
      </c>
      <c r="D60" s="95"/>
      <c r="E60" s="95"/>
      <c r="F60" s="9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4" t="s">
        <v>221</v>
      </c>
      <c r="D61" s="95"/>
      <c r="E61" s="95"/>
      <c r="F61" s="9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796875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26953125" style="21" customWidth="1"/>
    <col min="19" max="16384" width="9.17968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7" t="s">
        <v>9</v>
      </c>
      <c r="P4" s="106" t="s">
        <v>10</v>
      </c>
      <c r="Q4" s="106" t="s">
        <v>11</v>
      </c>
      <c r="R4" s="106" t="s">
        <v>12</v>
      </c>
    </row>
    <row r="5" spans="1:18" x14ac:dyDescent="0.35">
      <c r="A5" s="106"/>
      <c r="B5" s="106"/>
      <c r="C5" s="106"/>
      <c r="D5" s="34" t="s">
        <v>13</v>
      </c>
      <c r="E5" s="34" t="s">
        <v>14</v>
      </c>
      <c r="F5" s="8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7"/>
      <c r="P5" s="106"/>
      <c r="Q5" s="106"/>
      <c r="R5" s="106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04" t="s">
        <v>401</v>
      </c>
      <c r="D45" s="104"/>
      <c r="E45" s="10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04" t="s">
        <v>407</v>
      </c>
      <c r="D47" s="104"/>
      <c r="E47" s="10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04" t="s">
        <v>415</v>
      </c>
      <c r="D50" s="104"/>
      <c r="E50" s="10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04" t="s">
        <v>449</v>
      </c>
      <c r="D58" s="104"/>
      <c r="E58" s="10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04" t="s">
        <v>474</v>
      </c>
      <c r="D63" s="104"/>
      <c r="E63" s="10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04" t="s">
        <v>485</v>
      </c>
      <c r="D66" s="104"/>
      <c r="E66" s="10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04" t="s">
        <v>501</v>
      </c>
      <c r="D70" s="104"/>
      <c r="E70" s="10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04" t="s">
        <v>543</v>
      </c>
      <c r="D78" s="104"/>
      <c r="E78" s="10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04" t="s">
        <v>546</v>
      </c>
      <c r="D79" s="104"/>
      <c r="E79" s="10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04" t="s">
        <v>559</v>
      </c>
      <c r="D82" s="104"/>
      <c r="E82" s="10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0" t="s">
        <v>601</v>
      </c>
      <c r="E93" s="10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0" t="s">
        <v>607</v>
      </c>
      <c r="E95" s="10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0" t="s">
        <v>613</v>
      </c>
      <c r="E97" s="10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1" t="s">
        <v>619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3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97" t="s">
        <v>210</v>
      </c>
      <c r="C106" s="97"/>
      <c r="D106" s="97"/>
      <c r="E106" s="97"/>
      <c r="F106" s="9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98" t="s">
        <v>212</v>
      </c>
      <c r="D107" s="98" t="s">
        <v>213</v>
      </c>
      <c r="E107" s="98" t="s">
        <v>214</v>
      </c>
      <c r="F107" s="9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99"/>
      <c r="D108" s="99"/>
      <c r="E108" s="99"/>
      <c r="F108" s="9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4" t="s">
        <v>219</v>
      </c>
      <c r="D110" s="95"/>
      <c r="E110" s="95"/>
      <c r="F110" s="9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4" t="s">
        <v>221</v>
      </c>
      <c r="D111" s="95"/>
      <c r="E111" s="95"/>
      <c r="F111" s="9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1"/>
  <sheetViews>
    <sheetView view="pageBreakPreview" zoomScaleNormal="100" zoomScaleSheetLayoutView="100" workbookViewId="0">
      <pane ySplit="6" topLeftCell="A7" activePane="bottomLeft" state="frozen"/>
      <selection pane="bottomLeft" activeCell="G15" sqref="G15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x14ac:dyDescent="0.35">
      <c r="A2" s="117" t="s">
        <v>697</v>
      </c>
      <c r="B2" s="117"/>
      <c r="C2" s="63"/>
      <c r="D2" s="63"/>
      <c r="E2" s="64"/>
      <c r="F2" s="64"/>
      <c r="G2" s="118"/>
      <c r="H2" s="118"/>
    </row>
    <row r="3" spans="1:10" x14ac:dyDescent="0.35">
      <c r="A3" s="85" t="s">
        <v>698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08" t="s">
        <v>652</v>
      </c>
      <c r="G5" s="108"/>
      <c r="H5" s="108"/>
      <c r="I5" s="108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32" t="s">
        <v>702</v>
      </c>
      <c r="C7" s="32" t="s">
        <v>654</v>
      </c>
      <c r="D7" s="81" t="s">
        <v>655</v>
      </c>
      <c r="E7" s="3">
        <v>4300000</v>
      </c>
      <c r="F7" s="3">
        <v>4400000</v>
      </c>
      <c r="G7" s="3">
        <f>F7*0.6</f>
        <v>2640000</v>
      </c>
      <c r="H7" s="3">
        <f>F7*0.4</f>
        <v>1760000</v>
      </c>
      <c r="I7" s="3">
        <f>F7*0.2</f>
        <v>880000</v>
      </c>
      <c r="J7" s="84">
        <f>F7/E7</f>
        <v>1.0232558139534884</v>
      </c>
    </row>
    <row r="8" spans="1:10" ht="31" x14ac:dyDescent="0.35">
      <c r="A8" s="1">
        <f>A7+1</f>
        <v>2</v>
      </c>
      <c r="B8" s="32" t="s">
        <v>703</v>
      </c>
      <c r="C8" s="81" t="s">
        <v>655</v>
      </c>
      <c r="D8" s="32" t="s">
        <v>656</v>
      </c>
      <c r="E8" s="3">
        <v>4000000</v>
      </c>
      <c r="F8" s="3">
        <v>4000000</v>
      </c>
      <c r="G8" s="3">
        <f t="shared" ref="G8:G33" si="0">F8*0.6</f>
        <v>2400000</v>
      </c>
      <c r="H8" s="3">
        <f t="shared" ref="H8:H33" si="1">F8*0.4</f>
        <v>1600000</v>
      </c>
      <c r="I8" s="3">
        <f t="shared" ref="I8:I16" si="2">F8*0.2</f>
        <v>800000</v>
      </c>
      <c r="J8" s="84">
        <f t="shared" ref="J8:J34" si="3">F8/E8</f>
        <v>1</v>
      </c>
    </row>
    <row r="9" spans="1:10" ht="31" x14ac:dyDescent="0.35">
      <c r="A9" s="1">
        <f t="shared" ref="A9:A34" si="4">A8+1</f>
        <v>3</v>
      </c>
      <c r="B9" s="32" t="s">
        <v>704</v>
      </c>
      <c r="C9" s="32" t="s">
        <v>656</v>
      </c>
      <c r="D9" s="32" t="s">
        <v>657</v>
      </c>
      <c r="E9" s="3">
        <v>3800000</v>
      </c>
      <c r="F9" s="3">
        <v>4000000</v>
      </c>
      <c r="G9" s="3">
        <f t="shared" si="0"/>
        <v>2400000</v>
      </c>
      <c r="H9" s="3">
        <f t="shared" si="1"/>
        <v>1600000</v>
      </c>
      <c r="I9" s="3">
        <f t="shared" si="2"/>
        <v>800000</v>
      </c>
      <c r="J9" s="84">
        <f t="shared" si="3"/>
        <v>1.0526315789473684</v>
      </c>
    </row>
    <row r="10" spans="1:10" ht="31" x14ac:dyDescent="0.35">
      <c r="A10" s="1">
        <f t="shared" si="4"/>
        <v>4</v>
      </c>
      <c r="B10" s="32" t="s">
        <v>705</v>
      </c>
      <c r="C10" s="32" t="s">
        <v>657</v>
      </c>
      <c r="D10" s="32" t="s">
        <v>658</v>
      </c>
      <c r="E10" s="3">
        <v>5000000</v>
      </c>
      <c r="F10" s="3">
        <v>5200000</v>
      </c>
      <c r="G10" s="3">
        <f t="shared" si="0"/>
        <v>3120000</v>
      </c>
      <c r="H10" s="3">
        <f t="shared" si="1"/>
        <v>2080000</v>
      </c>
      <c r="I10" s="3">
        <f t="shared" si="2"/>
        <v>1040000</v>
      </c>
      <c r="J10" s="84">
        <f t="shared" si="3"/>
        <v>1.04</v>
      </c>
    </row>
    <row r="11" spans="1:10" ht="31" x14ac:dyDescent="0.35">
      <c r="A11" s="1">
        <f t="shared" si="4"/>
        <v>5</v>
      </c>
      <c r="B11" s="32" t="s">
        <v>706</v>
      </c>
      <c r="C11" s="32" t="s">
        <v>658</v>
      </c>
      <c r="D11" s="32" t="s">
        <v>659</v>
      </c>
      <c r="E11" s="3">
        <v>6000000</v>
      </c>
      <c r="F11" s="3">
        <v>6300000</v>
      </c>
      <c r="G11" s="3">
        <f t="shared" si="0"/>
        <v>3780000</v>
      </c>
      <c r="H11" s="3">
        <f t="shared" si="1"/>
        <v>2520000</v>
      </c>
      <c r="I11" s="3">
        <f t="shared" si="2"/>
        <v>1260000</v>
      </c>
      <c r="J11" s="84">
        <f t="shared" si="3"/>
        <v>1.05</v>
      </c>
    </row>
    <row r="12" spans="1:10" ht="31" x14ac:dyDescent="0.35">
      <c r="A12" s="1">
        <f t="shared" si="4"/>
        <v>6</v>
      </c>
      <c r="B12" s="32" t="s">
        <v>707</v>
      </c>
      <c r="C12" s="32" t="s">
        <v>659</v>
      </c>
      <c r="D12" s="32" t="s">
        <v>660</v>
      </c>
      <c r="E12" s="3">
        <v>5000000</v>
      </c>
      <c r="F12" s="3">
        <v>5000000</v>
      </c>
      <c r="G12" s="3">
        <f t="shared" si="0"/>
        <v>3000000</v>
      </c>
      <c r="H12" s="3">
        <f t="shared" si="1"/>
        <v>2000000</v>
      </c>
      <c r="I12" s="3">
        <f t="shared" si="2"/>
        <v>1000000</v>
      </c>
      <c r="J12" s="84">
        <f t="shared" si="3"/>
        <v>1</v>
      </c>
    </row>
    <row r="13" spans="1:10" ht="31" x14ac:dyDescent="0.35">
      <c r="A13" s="1">
        <f t="shared" si="4"/>
        <v>7</v>
      </c>
      <c r="B13" s="32" t="s">
        <v>708</v>
      </c>
      <c r="C13" s="32" t="s">
        <v>660</v>
      </c>
      <c r="D13" s="32" t="s">
        <v>661</v>
      </c>
      <c r="E13" s="3">
        <v>4000000</v>
      </c>
      <c r="F13" s="3">
        <v>4000000</v>
      </c>
      <c r="G13" s="3">
        <f t="shared" si="0"/>
        <v>2400000</v>
      </c>
      <c r="H13" s="3">
        <f t="shared" si="1"/>
        <v>1600000</v>
      </c>
      <c r="I13" s="3"/>
      <c r="J13" s="84">
        <f t="shared" si="3"/>
        <v>1</v>
      </c>
    </row>
    <row r="14" spans="1:10" ht="31" x14ac:dyDescent="0.35">
      <c r="A14" s="1">
        <f t="shared" si="4"/>
        <v>8</v>
      </c>
      <c r="B14" s="32" t="s">
        <v>714</v>
      </c>
      <c r="C14" s="32" t="s">
        <v>661</v>
      </c>
      <c r="D14" s="81" t="s">
        <v>669</v>
      </c>
      <c r="E14" s="3">
        <v>3000000</v>
      </c>
      <c r="F14" s="3">
        <v>3000000</v>
      </c>
      <c r="G14" s="3">
        <f>F14*0.6</f>
        <v>1800000</v>
      </c>
      <c r="H14" s="3">
        <f>F14*0.4</f>
        <v>1200000</v>
      </c>
      <c r="I14" s="3"/>
      <c r="J14" s="84">
        <f>F14/E14</f>
        <v>1</v>
      </c>
    </row>
    <row r="15" spans="1:10" x14ac:dyDescent="0.35">
      <c r="A15" s="1">
        <f t="shared" si="4"/>
        <v>9</v>
      </c>
      <c r="B15" s="32" t="s">
        <v>709</v>
      </c>
      <c r="C15" s="32" t="s">
        <v>662</v>
      </c>
      <c r="D15" s="32" t="s">
        <v>663</v>
      </c>
      <c r="E15" s="3">
        <v>3500000</v>
      </c>
      <c r="F15" s="3">
        <v>3500000</v>
      </c>
      <c r="G15" s="3">
        <f t="shared" si="0"/>
        <v>2100000</v>
      </c>
      <c r="H15" s="3">
        <f t="shared" si="1"/>
        <v>1400000</v>
      </c>
      <c r="I15" s="3">
        <f t="shared" si="2"/>
        <v>700000</v>
      </c>
      <c r="J15" s="84">
        <f t="shared" si="3"/>
        <v>1</v>
      </c>
    </row>
    <row r="16" spans="1:10" x14ac:dyDescent="0.35">
      <c r="A16" s="1">
        <f t="shared" si="4"/>
        <v>10</v>
      </c>
      <c r="B16" s="32" t="s">
        <v>710</v>
      </c>
      <c r="C16" s="32" t="s">
        <v>663</v>
      </c>
      <c r="D16" s="32" t="s">
        <v>664</v>
      </c>
      <c r="E16" s="3">
        <v>1900000</v>
      </c>
      <c r="F16" s="3">
        <v>2000000</v>
      </c>
      <c r="G16" s="3">
        <f t="shared" si="0"/>
        <v>1200000</v>
      </c>
      <c r="H16" s="3">
        <f t="shared" si="1"/>
        <v>800000</v>
      </c>
      <c r="I16" s="3">
        <f t="shared" si="2"/>
        <v>400000</v>
      </c>
      <c r="J16" s="84">
        <f t="shared" si="3"/>
        <v>1.0526315789473684</v>
      </c>
    </row>
    <row r="17" spans="1:10" ht="31" x14ac:dyDescent="0.35">
      <c r="A17" s="1">
        <f t="shared" si="4"/>
        <v>11</v>
      </c>
      <c r="B17" s="32" t="s">
        <v>711</v>
      </c>
      <c r="C17" s="32" t="s">
        <v>665</v>
      </c>
      <c r="D17" s="32" t="s">
        <v>666</v>
      </c>
      <c r="E17" s="3">
        <v>3500000</v>
      </c>
      <c r="F17" s="3">
        <v>3500000</v>
      </c>
      <c r="G17" s="3">
        <f>F17*0.6</f>
        <v>2100000</v>
      </c>
      <c r="H17" s="3">
        <f>F17*0.4</f>
        <v>1400000</v>
      </c>
      <c r="I17" s="3">
        <f>F17*0.2</f>
        <v>700000</v>
      </c>
      <c r="J17" s="84">
        <f t="shared" si="3"/>
        <v>1</v>
      </c>
    </row>
    <row r="18" spans="1:10" ht="46.5" x14ac:dyDescent="0.35">
      <c r="A18" s="1">
        <f t="shared" si="4"/>
        <v>12</v>
      </c>
      <c r="B18" s="32" t="s">
        <v>712</v>
      </c>
      <c r="C18" s="32" t="s">
        <v>666</v>
      </c>
      <c r="D18" s="81" t="s">
        <v>667</v>
      </c>
      <c r="E18" s="3">
        <v>3000000</v>
      </c>
      <c r="F18" s="3">
        <v>3100000</v>
      </c>
      <c r="G18" s="3">
        <f>F18*0.6</f>
        <v>1860000</v>
      </c>
      <c r="H18" s="3">
        <f>F18*0.4</f>
        <v>1240000</v>
      </c>
      <c r="I18" s="3">
        <f>F18*0.2</f>
        <v>620000</v>
      </c>
      <c r="J18" s="84">
        <f t="shared" si="3"/>
        <v>1.0333333333333334</v>
      </c>
    </row>
    <row r="19" spans="1:10" ht="46.5" x14ac:dyDescent="0.35">
      <c r="A19" s="1">
        <f t="shared" si="4"/>
        <v>13</v>
      </c>
      <c r="B19" s="32" t="s">
        <v>713</v>
      </c>
      <c r="C19" s="81" t="s">
        <v>668</v>
      </c>
      <c r="D19" s="81" t="s">
        <v>669</v>
      </c>
      <c r="E19" s="3">
        <v>2000000</v>
      </c>
      <c r="F19" s="3">
        <v>2100000</v>
      </c>
      <c r="G19" s="3">
        <f>F19*0.6</f>
        <v>1260000</v>
      </c>
      <c r="H19" s="3">
        <f>F19*0.4</f>
        <v>840000</v>
      </c>
      <c r="I19" s="3"/>
      <c r="J19" s="84">
        <f t="shared" si="3"/>
        <v>1.05</v>
      </c>
    </row>
    <row r="20" spans="1:10" ht="31" x14ac:dyDescent="0.35">
      <c r="A20" s="1">
        <f t="shared" si="4"/>
        <v>14</v>
      </c>
      <c r="B20" s="32" t="s">
        <v>715</v>
      </c>
      <c r="C20" s="32" t="s">
        <v>670</v>
      </c>
      <c r="D20" s="81" t="s">
        <v>671</v>
      </c>
      <c r="E20" s="3">
        <v>2500000</v>
      </c>
      <c r="F20" s="3">
        <v>2700000</v>
      </c>
      <c r="G20" s="3">
        <f t="shared" si="0"/>
        <v>1620000</v>
      </c>
      <c r="H20" s="3">
        <f t="shared" ref="H20:H23" si="5">F20*0.4</f>
        <v>1080000</v>
      </c>
      <c r="I20" s="3">
        <f t="shared" ref="I20:I23" si="6">F20*0.2</f>
        <v>540000</v>
      </c>
      <c r="J20" s="84">
        <f t="shared" si="3"/>
        <v>1.08</v>
      </c>
    </row>
    <row r="21" spans="1:10" ht="31" x14ac:dyDescent="0.35">
      <c r="A21" s="1">
        <f t="shared" si="4"/>
        <v>15</v>
      </c>
      <c r="B21" s="32" t="s">
        <v>716</v>
      </c>
      <c r="C21" s="81" t="s">
        <v>671</v>
      </c>
      <c r="D21" s="32" t="s">
        <v>672</v>
      </c>
      <c r="E21" s="3">
        <v>1500000</v>
      </c>
      <c r="F21" s="3">
        <v>1600000</v>
      </c>
      <c r="G21" s="3">
        <f t="shared" si="0"/>
        <v>960000</v>
      </c>
      <c r="H21" s="3">
        <f t="shared" si="5"/>
        <v>640000</v>
      </c>
      <c r="I21" s="3">
        <f t="shared" si="6"/>
        <v>320000</v>
      </c>
      <c r="J21" s="84">
        <f t="shared" si="3"/>
        <v>1.0666666666666667</v>
      </c>
    </row>
    <row r="22" spans="1:10" ht="31" x14ac:dyDescent="0.35">
      <c r="A22" s="1">
        <f t="shared" si="4"/>
        <v>16</v>
      </c>
      <c r="B22" s="32" t="s">
        <v>717</v>
      </c>
      <c r="C22" s="32" t="s">
        <v>672</v>
      </c>
      <c r="D22" s="81" t="s">
        <v>673</v>
      </c>
      <c r="E22" s="3">
        <v>1600000</v>
      </c>
      <c r="F22" s="3">
        <v>1800000</v>
      </c>
      <c r="G22" s="3">
        <f t="shared" si="0"/>
        <v>1080000</v>
      </c>
      <c r="H22" s="3">
        <f t="shared" si="5"/>
        <v>720000</v>
      </c>
      <c r="I22" s="3">
        <f t="shared" si="6"/>
        <v>360000</v>
      </c>
      <c r="J22" s="84">
        <f t="shared" si="3"/>
        <v>1.125</v>
      </c>
    </row>
    <row r="23" spans="1:10" ht="31" x14ac:dyDescent="0.35">
      <c r="A23" s="1">
        <f t="shared" si="4"/>
        <v>17</v>
      </c>
      <c r="B23" s="32" t="s">
        <v>718</v>
      </c>
      <c r="C23" s="81" t="s">
        <v>673</v>
      </c>
      <c r="D23" s="32" t="s">
        <v>654</v>
      </c>
      <c r="E23" s="3">
        <v>1800000</v>
      </c>
      <c r="F23" s="3">
        <v>2000000</v>
      </c>
      <c r="G23" s="3">
        <f t="shared" si="0"/>
        <v>1200000</v>
      </c>
      <c r="H23" s="3">
        <f t="shared" si="5"/>
        <v>800000</v>
      </c>
      <c r="I23" s="3">
        <f t="shared" si="6"/>
        <v>400000</v>
      </c>
      <c r="J23" s="84">
        <f t="shared" si="3"/>
        <v>1.1111111111111112</v>
      </c>
    </row>
    <row r="24" spans="1:10" ht="31" x14ac:dyDescent="0.35">
      <c r="A24" s="1">
        <f t="shared" si="4"/>
        <v>18</v>
      </c>
      <c r="B24" s="32" t="s">
        <v>674</v>
      </c>
      <c r="C24" s="90" t="s">
        <v>675</v>
      </c>
      <c r="D24" s="90"/>
      <c r="E24" s="3">
        <v>1960000</v>
      </c>
      <c r="F24" s="3">
        <v>2100000</v>
      </c>
      <c r="G24" s="3">
        <f>F24*0.6</f>
        <v>1260000</v>
      </c>
      <c r="H24" s="3">
        <f>F24*0.4</f>
        <v>840000</v>
      </c>
      <c r="I24" s="3"/>
      <c r="J24" s="84">
        <f t="shared" si="3"/>
        <v>1.0714285714285714</v>
      </c>
    </row>
    <row r="25" spans="1:10" x14ac:dyDescent="0.35">
      <c r="A25" s="1">
        <f t="shared" si="4"/>
        <v>19</v>
      </c>
      <c r="B25" s="32" t="s">
        <v>676</v>
      </c>
      <c r="C25" s="32" t="s">
        <v>677</v>
      </c>
      <c r="D25" s="32" t="s">
        <v>678</v>
      </c>
      <c r="E25" s="3">
        <v>1820000</v>
      </c>
      <c r="F25" s="3">
        <v>1900000</v>
      </c>
      <c r="G25" s="3">
        <f t="shared" si="0"/>
        <v>1140000</v>
      </c>
      <c r="H25" s="3">
        <f t="shared" si="1"/>
        <v>760000</v>
      </c>
      <c r="I25" s="3"/>
      <c r="J25" s="84">
        <f t="shared" si="3"/>
        <v>1.043956043956044</v>
      </c>
    </row>
    <row r="26" spans="1:10" ht="31" x14ac:dyDescent="0.35">
      <c r="A26" s="1">
        <f t="shared" si="4"/>
        <v>20</v>
      </c>
      <c r="B26" s="32" t="s">
        <v>679</v>
      </c>
      <c r="C26" s="32" t="s">
        <v>680</v>
      </c>
      <c r="D26" s="32" t="s">
        <v>681</v>
      </c>
      <c r="E26" s="3">
        <v>1820000</v>
      </c>
      <c r="F26" s="3">
        <v>1900000</v>
      </c>
      <c r="G26" s="3">
        <f t="shared" si="0"/>
        <v>1140000</v>
      </c>
      <c r="H26" s="3">
        <f t="shared" si="1"/>
        <v>760000</v>
      </c>
      <c r="I26" s="3"/>
      <c r="J26" s="84">
        <f t="shared" si="3"/>
        <v>1.043956043956044</v>
      </c>
    </row>
    <row r="27" spans="1:10" ht="31" x14ac:dyDescent="0.35">
      <c r="A27" s="1">
        <f t="shared" si="4"/>
        <v>21</v>
      </c>
      <c r="B27" s="32" t="s">
        <v>682</v>
      </c>
      <c r="C27" s="81" t="s">
        <v>683</v>
      </c>
      <c r="D27" s="32" t="s">
        <v>684</v>
      </c>
      <c r="E27" s="3">
        <v>1300000</v>
      </c>
      <c r="F27" s="3">
        <v>1400000</v>
      </c>
      <c r="G27" s="3">
        <f t="shared" si="0"/>
        <v>840000</v>
      </c>
      <c r="H27" s="3">
        <f t="shared" si="1"/>
        <v>560000</v>
      </c>
      <c r="I27" s="3"/>
      <c r="J27" s="84">
        <f t="shared" si="3"/>
        <v>1.0769230769230769</v>
      </c>
    </row>
    <row r="28" spans="1:10" ht="31" x14ac:dyDescent="0.35">
      <c r="A28" s="1">
        <f t="shared" si="4"/>
        <v>22</v>
      </c>
      <c r="B28" s="32" t="s">
        <v>685</v>
      </c>
      <c r="C28" s="32" t="s">
        <v>684</v>
      </c>
      <c r="D28" s="32" t="s">
        <v>686</v>
      </c>
      <c r="E28" s="3">
        <v>1200000</v>
      </c>
      <c r="F28" s="3">
        <v>1300000</v>
      </c>
      <c r="G28" s="3">
        <f t="shared" si="0"/>
        <v>780000</v>
      </c>
      <c r="H28" s="3">
        <f t="shared" si="1"/>
        <v>520000</v>
      </c>
      <c r="I28" s="3"/>
      <c r="J28" s="84">
        <f t="shared" si="3"/>
        <v>1.0833333333333333</v>
      </c>
    </row>
    <row r="29" spans="1:10" ht="46.5" x14ac:dyDescent="0.35">
      <c r="A29" s="1">
        <f t="shared" si="4"/>
        <v>23</v>
      </c>
      <c r="B29" s="32" t="s">
        <v>687</v>
      </c>
      <c r="C29" s="32" t="s">
        <v>688</v>
      </c>
      <c r="D29" s="32" t="s">
        <v>689</v>
      </c>
      <c r="E29" s="3">
        <v>800000</v>
      </c>
      <c r="F29" s="3">
        <v>840000</v>
      </c>
      <c r="G29" s="3">
        <f>F29*0.6</f>
        <v>504000</v>
      </c>
      <c r="H29" s="3">
        <f>F29*0.4</f>
        <v>336000</v>
      </c>
      <c r="I29" s="3"/>
      <c r="J29" s="84">
        <f t="shared" si="3"/>
        <v>1.05</v>
      </c>
    </row>
    <row r="30" spans="1:10" ht="46.5" x14ac:dyDescent="0.35">
      <c r="A30" s="1">
        <f t="shared" si="4"/>
        <v>24</v>
      </c>
      <c r="B30" s="32" t="s">
        <v>719</v>
      </c>
      <c r="C30" s="32" t="s">
        <v>690</v>
      </c>
      <c r="D30" s="32" t="s">
        <v>691</v>
      </c>
      <c r="E30" s="3">
        <v>350000</v>
      </c>
      <c r="F30" s="3">
        <v>350000</v>
      </c>
      <c r="G30" s="3"/>
      <c r="H30" s="3"/>
      <c r="I30" s="3"/>
      <c r="J30" s="84">
        <f t="shared" si="3"/>
        <v>1</v>
      </c>
    </row>
    <row r="31" spans="1:10" ht="46.5" x14ac:dyDescent="0.35">
      <c r="A31" s="1">
        <f t="shared" si="4"/>
        <v>25</v>
      </c>
      <c r="B31" s="32" t="s">
        <v>720</v>
      </c>
      <c r="C31" s="81" t="s">
        <v>692</v>
      </c>
      <c r="D31" s="32" t="s">
        <v>693</v>
      </c>
      <c r="E31" s="3">
        <v>800000</v>
      </c>
      <c r="F31" s="3">
        <v>880000</v>
      </c>
      <c r="G31" s="3">
        <f>F31*0.6</f>
        <v>528000</v>
      </c>
      <c r="H31" s="3">
        <f>F31*0.4</f>
        <v>352000</v>
      </c>
      <c r="I31" s="3"/>
      <c r="J31" s="84">
        <f t="shared" si="3"/>
        <v>1.1000000000000001</v>
      </c>
    </row>
    <row r="32" spans="1:10" ht="46.5" x14ac:dyDescent="0.35">
      <c r="A32" s="1">
        <f t="shared" si="4"/>
        <v>26</v>
      </c>
      <c r="B32" s="32" t="s">
        <v>721</v>
      </c>
      <c r="C32" s="32" t="s">
        <v>693</v>
      </c>
      <c r="D32" s="81" t="s">
        <v>694</v>
      </c>
      <c r="E32" s="3">
        <v>400000</v>
      </c>
      <c r="F32" s="3">
        <v>440000</v>
      </c>
      <c r="G32" s="3"/>
      <c r="H32" s="3"/>
      <c r="I32" s="3"/>
      <c r="J32" s="84">
        <f t="shared" si="3"/>
        <v>1.1000000000000001</v>
      </c>
    </row>
    <row r="33" spans="1:10" ht="15.65" customHeight="1" x14ac:dyDescent="0.35">
      <c r="A33" s="1">
        <f t="shared" si="4"/>
        <v>27</v>
      </c>
      <c r="B33" s="113" t="s">
        <v>695</v>
      </c>
      <c r="C33" s="114"/>
      <c r="D33" s="115"/>
      <c r="E33" s="3">
        <v>1400000</v>
      </c>
      <c r="F33" s="3">
        <v>1400000</v>
      </c>
      <c r="G33" s="3">
        <f t="shared" si="0"/>
        <v>840000</v>
      </c>
      <c r="H33" s="3">
        <f t="shared" si="1"/>
        <v>560000</v>
      </c>
      <c r="I33" s="3"/>
      <c r="J33" s="84">
        <f t="shared" si="3"/>
        <v>1</v>
      </c>
    </row>
    <row r="34" spans="1:10" ht="15.65" customHeight="1" x14ac:dyDescent="0.35">
      <c r="A34" s="1">
        <f t="shared" si="4"/>
        <v>28</v>
      </c>
      <c r="B34" s="116" t="s">
        <v>696</v>
      </c>
      <c r="C34" s="116"/>
      <c r="D34" s="116"/>
      <c r="E34" s="83">
        <v>840000</v>
      </c>
      <c r="F34" s="3">
        <v>840000</v>
      </c>
      <c r="G34" s="3">
        <f>F34*0.6</f>
        <v>504000</v>
      </c>
      <c r="H34" s="3">
        <f>F34*0.4</f>
        <v>336000</v>
      </c>
      <c r="I34" s="82"/>
      <c r="J34" s="84">
        <f t="shared" si="3"/>
        <v>1</v>
      </c>
    </row>
    <row r="35" spans="1:10" s="62" customFormat="1" ht="15.75" customHeight="1" x14ac:dyDescent="0.35">
      <c r="A35" s="109" t="s">
        <v>650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s="62" customFormat="1" ht="15.75" customHeight="1" x14ac:dyDescent="0.35">
      <c r="A36" s="110" t="s">
        <v>619</v>
      </c>
      <c r="B36" s="111"/>
      <c r="C36" s="111"/>
      <c r="D36" s="111"/>
      <c r="E36" s="111"/>
      <c r="F36" s="111"/>
      <c r="G36" s="111"/>
      <c r="H36" s="111"/>
      <c r="I36" s="111"/>
      <c r="J36" s="112"/>
    </row>
    <row r="37" spans="1:10" x14ac:dyDescent="0.35">
      <c r="A37" s="1">
        <v>1</v>
      </c>
      <c r="B37" s="61" t="s">
        <v>651</v>
      </c>
      <c r="C37" s="1"/>
      <c r="D37" s="1"/>
      <c r="E37" s="3"/>
      <c r="F37" s="58">
        <v>290000</v>
      </c>
      <c r="G37" s="3"/>
      <c r="H37" s="3"/>
      <c r="I37" s="3"/>
      <c r="J37" s="7"/>
    </row>
    <row r="38" spans="1:10" x14ac:dyDescent="0.35">
      <c r="A38" s="54"/>
      <c r="B38" s="54"/>
      <c r="C38" s="50"/>
      <c r="D38" s="50"/>
      <c r="E38" s="55"/>
      <c r="F38" s="55"/>
      <c r="G38" s="56"/>
      <c r="H38" s="56"/>
      <c r="I38" s="55"/>
      <c r="J38" s="57"/>
    </row>
    <row r="39" spans="1:10" x14ac:dyDescent="0.35">
      <c r="A39" s="54"/>
      <c r="B39" s="119" t="s">
        <v>210</v>
      </c>
      <c r="C39" s="119"/>
      <c r="D39" s="119"/>
      <c r="E39" s="119"/>
      <c r="F39" s="55"/>
      <c r="G39" s="56"/>
      <c r="H39" s="56"/>
      <c r="I39" s="55"/>
      <c r="J39" s="57"/>
    </row>
    <row r="40" spans="1:10" x14ac:dyDescent="0.35">
      <c r="A40" s="54"/>
      <c r="B40" s="59" t="s">
        <v>211</v>
      </c>
      <c r="C40" s="60" t="s">
        <v>15</v>
      </c>
      <c r="D40" s="60" t="s">
        <v>16</v>
      </c>
      <c r="E40" s="60" t="s">
        <v>19</v>
      </c>
      <c r="F40" s="55"/>
      <c r="G40" s="56"/>
      <c r="H40" s="56"/>
      <c r="I40" s="55"/>
      <c r="J40" s="57"/>
    </row>
    <row r="41" spans="1:10" ht="16" x14ac:dyDescent="0.35">
      <c r="A41" s="54"/>
      <c r="B41" s="49" t="s">
        <v>217</v>
      </c>
      <c r="C41" s="49">
        <v>1</v>
      </c>
      <c r="D41" s="49">
        <v>0.6</v>
      </c>
      <c r="E41" s="49">
        <v>0.2</v>
      </c>
      <c r="F41" s="55"/>
      <c r="G41" s="56"/>
      <c r="H41" s="56"/>
      <c r="I41" s="55"/>
      <c r="J41" s="57"/>
    </row>
    <row r="42" spans="1:10" ht="16" x14ac:dyDescent="0.35">
      <c r="A42" s="54"/>
      <c r="B42" s="49" t="s">
        <v>218</v>
      </c>
      <c r="C42" s="107" t="s">
        <v>219</v>
      </c>
      <c r="D42" s="107"/>
      <c r="E42" s="107"/>
      <c r="F42" s="55"/>
      <c r="G42" s="56"/>
      <c r="H42" s="56"/>
      <c r="I42" s="55"/>
      <c r="J42" s="57"/>
    </row>
    <row r="43" spans="1:10" ht="32" x14ac:dyDescent="0.35">
      <c r="A43" s="54"/>
      <c r="B43" s="49" t="s">
        <v>220</v>
      </c>
      <c r="C43" s="107" t="s">
        <v>221</v>
      </c>
      <c r="D43" s="107"/>
      <c r="E43" s="107"/>
      <c r="F43" s="55"/>
      <c r="G43" s="56"/>
      <c r="H43" s="56"/>
      <c r="I43" s="55"/>
      <c r="J43" s="57"/>
    </row>
    <row r="44" spans="1:10" x14ac:dyDescent="0.35">
      <c r="A44" s="54"/>
      <c r="B44" s="54"/>
      <c r="C44" s="50"/>
      <c r="D44" s="50"/>
      <c r="E44" s="55"/>
      <c r="F44" s="55"/>
      <c r="G44" s="56"/>
      <c r="H44" s="56"/>
      <c r="I44" s="55"/>
      <c r="J44" s="57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ht="15.65" customHeight="1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ht="15.65" customHeight="1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</sheetData>
  <mergeCells count="17">
    <mergeCell ref="A2:B2"/>
    <mergeCell ref="G2:H2"/>
    <mergeCell ref="B39:E39"/>
    <mergeCell ref="C42:E42"/>
    <mergeCell ref="C43:E43"/>
    <mergeCell ref="A3:J3"/>
    <mergeCell ref="A4:J4"/>
    <mergeCell ref="A5:A6"/>
    <mergeCell ref="B5:B6"/>
    <mergeCell ref="C5:D5"/>
    <mergeCell ref="J5:J6"/>
    <mergeCell ref="F5:I5"/>
    <mergeCell ref="A35:J35"/>
    <mergeCell ref="A36:J36"/>
    <mergeCell ref="C24:D24"/>
    <mergeCell ref="B33:D33"/>
    <mergeCell ref="B34:D3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F899-F82A-42D8-967F-C73078BC2397}">
  <dimension ref="A1:J981"/>
  <sheetViews>
    <sheetView view="pageBreakPreview" zoomScaleNormal="100" zoomScaleSheetLayoutView="100" workbookViewId="0">
      <pane ySplit="6" topLeftCell="A7" activePane="bottomLeft" state="frozen"/>
      <selection pane="bottomLeft" activeCell="H16" sqref="H16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x14ac:dyDescent="0.35">
      <c r="A2" s="117" t="s">
        <v>697</v>
      </c>
      <c r="B2" s="117"/>
      <c r="C2" s="63"/>
      <c r="D2" s="63"/>
      <c r="E2" s="64"/>
      <c r="F2" s="64"/>
      <c r="G2" s="118"/>
      <c r="H2" s="118"/>
    </row>
    <row r="3" spans="1:10" ht="15.65" customHeight="1" x14ac:dyDescent="0.35">
      <c r="A3" s="85" t="s">
        <v>699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08" t="s">
        <v>652</v>
      </c>
      <c r="G5" s="108"/>
      <c r="H5" s="108"/>
      <c r="I5" s="108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32" t="s">
        <v>702</v>
      </c>
      <c r="C7" s="32" t="s">
        <v>654</v>
      </c>
      <c r="D7" s="81" t="s">
        <v>655</v>
      </c>
      <c r="E7" s="3">
        <f>'35.1. Đất ở tại nông thôn'!E7*0.8</f>
        <v>3440000</v>
      </c>
      <c r="F7" s="3">
        <f>'35.1. Đất ở tại nông thôn'!F7*0.8</f>
        <v>3520000</v>
      </c>
      <c r="G7" s="3">
        <f>'35.1. Đất ở tại nông thôn'!G7*0.8</f>
        <v>2112000</v>
      </c>
      <c r="H7" s="3">
        <f>'35.1. Đất ở tại nông thôn'!H7*0.8</f>
        <v>1408000</v>
      </c>
      <c r="I7" s="3">
        <f>'35.1. Đất ở tại nông thôn'!I7*0.8</f>
        <v>704000</v>
      </c>
      <c r="J7" s="84">
        <f>F7/E7</f>
        <v>1.0232558139534884</v>
      </c>
    </row>
    <row r="8" spans="1:10" ht="31" x14ac:dyDescent="0.35">
      <c r="A8" s="1">
        <f>A7+1</f>
        <v>2</v>
      </c>
      <c r="B8" s="32" t="s">
        <v>703</v>
      </c>
      <c r="C8" s="81" t="s">
        <v>655</v>
      </c>
      <c r="D8" s="32" t="s">
        <v>656</v>
      </c>
      <c r="E8" s="3">
        <f>'35.1. Đất ở tại nông thôn'!E8*0.8</f>
        <v>3200000</v>
      </c>
      <c r="F8" s="3">
        <f>'35.1. Đất ở tại nông thôn'!F8*0.8</f>
        <v>3200000</v>
      </c>
      <c r="G8" s="3">
        <f>'35.1. Đất ở tại nông thôn'!G8*0.8</f>
        <v>1920000</v>
      </c>
      <c r="H8" s="3">
        <f>'35.1. Đất ở tại nông thôn'!H8*0.8</f>
        <v>1280000</v>
      </c>
      <c r="I8" s="3">
        <f>'35.1. Đất ở tại nông thôn'!I8*0.8</f>
        <v>640000</v>
      </c>
      <c r="J8" s="84">
        <f t="shared" ref="J8:J34" si="0">F8/E8</f>
        <v>1</v>
      </c>
    </row>
    <row r="9" spans="1:10" ht="31" x14ac:dyDescent="0.35">
      <c r="A9" s="1">
        <f t="shared" ref="A9:A34" si="1">A8+1</f>
        <v>3</v>
      </c>
      <c r="B9" s="32" t="s">
        <v>704</v>
      </c>
      <c r="C9" s="32" t="s">
        <v>656</v>
      </c>
      <c r="D9" s="32" t="s">
        <v>657</v>
      </c>
      <c r="E9" s="3">
        <f>'35.1. Đất ở tại nông thôn'!E9*0.8</f>
        <v>3040000</v>
      </c>
      <c r="F9" s="3">
        <f>'35.1. Đất ở tại nông thôn'!F9*0.8</f>
        <v>3200000</v>
      </c>
      <c r="G9" s="3">
        <f>'35.1. Đất ở tại nông thôn'!G9*0.8</f>
        <v>1920000</v>
      </c>
      <c r="H9" s="3">
        <f>'35.1. Đất ở tại nông thôn'!H9*0.8</f>
        <v>1280000</v>
      </c>
      <c r="I9" s="3">
        <f>'35.1. Đất ở tại nông thôn'!I9*0.8</f>
        <v>640000</v>
      </c>
      <c r="J9" s="84">
        <f t="shared" si="0"/>
        <v>1.0526315789473684</v>
      </c>
    </row>
    <row r="10" spans="1:10" ht="31" x14ac:dyDescent="0.35">
      <c r="A10" s="1">
        <f t="shared" si="1"/>
        <v>4</v>
      </c>
      <c r="B10" s="32" t="s">
        <v>705</v>
      </c>
      <c r="C10" s="32" t="s">
        <v>657</v>
      </c>
      <c r="D10" s="32" t="s">
        <v>658</v>
      </c>
      <c r="E10" s="3">
        <f>'35.1. Đất ở tại nông thôn'!E10*0.8</f>
        <v>4000000</v>
      </c>
      <c r="F10" s="3">
        <f>'35.1. Đất ở tại nông thôn'!F10*0.8</f>
        <v>4160000</v>
      </c>
      <c r="G10" s="3">
        <f>'35.1. Đất ở tại nông thôn'!G10*0.8</f>
        <v>2496000</v>
      </c>
      <c r="H10" s="3">
        <f>'35.1. Đất ở tại nông thôn'!H10*0.8</f>
        <v>1664000</v>
      </c>
      <c r="I10" s="3">
        <f>'35.1. Đất ở tại nông thôn'!I10*0.8</f>
        <v>832000</v>
      </c>
      <c r="J10" s="84">
        <f t="shared" si="0"/>
        <v>1.04</v>
      </c>
    </row>
    <row r="11" spans="1:10" ht="31" x14ac:dyDescent="0.35">
      <c r="A11" s="1">
        <f t="shared" si="1"/>
        <v>5</v>
      </c>
      <c r="B11" s="32" t="s">
        <v>706</v>
      </c>
      <c r="C11" s="32" t="s">
        <v>658</v>
      </c>
      <c r="D11" s="32" t="s">
        <v>659</v>
      </c>
      <c r="E11" s="3">
        <f>'35.1. Đất ở tại nông thôn'!E11*0.8</f>
        <v>4800000</v>
      </c>
      <c r="F11" s="3">
        <f>'35.1. Đất ở tại nông thôn'!F11*0.8</f>
        <v>5040000</v>
      </c>
      <c r="G11" s="3">
        <f>'35.1. Đất ở tại nông thôn'!G11*0.8</f>
        <v>3024000</v>
      </c>
      <c r="H11" s="3">
        <f>'35.1. Đất ở tại nông thôn'!H11*0.8</f>
        <v>2016000</v>
      </c>
      <c r="I11" s="3">
        <f>'35.1. Đất ở tại nông thôn'!I11*0.8</f>
        <v>1008000</v>
      </c>
      <c r="J11" s="84">
        <f t="shared" si="0"/>
        <v>1.05</v>
      </c>
    </row>
    <row r="12" spans="1:10" ht="31" x14ac:dyDescent="0.35">
      <c r="A12" s="1">
        <f t="shared" si="1"/>
        <v>6</v>
      </c>
      <c r="B12" s="32" t="s">
        <v>707</v>
      </c>
      <c r="C12" s="32" t="s">
        <v>659</v>
      </c>
      <c r="D12" s="32" t="s">
        <v>660</v>
      </c>
      <c r="E12" s="3">
        <f>'35.1. Đất ở tại nông thôn'!E12*0.8</f>
        <v>4000000</v>
      </c>
      <c r="F12" s="3">
        <f>'35.1. Đất ở tại nông thôn'!F12*0.8</f>
        <v>4000000</v>
      </c>
      <c r="G12" s="3">
        <f>'35.1. Đất ở tại nông thôn'!G12*0.8</f>
        <v>2400000</v>
      </c>
      <c r="H12" s="3">
        <f>'35.1. Đất ở tại nông thôn'!H12*0.8</f>
        <v>1600000</v>
      </c>
      <c r="I12" s="3">
        <f>'35.1. Đất ở tại nông thôn'!I12*0.8</f>
        <v>800000</v>
      </c>
      <c r="J12" s="84">
        <f t="shared" si="0"/>
        <v>1</v>
      </c>
    </row>
    <row r="13" spans="1:10" ht="31" x14ac:dyDescent="0.35">
      <c r="A13" s="1">
        <f t="shared" si="1"/>
        <v>7</v>
      </c>
      <c r="B13" s="32" t="s">
        <v>708</v>
      </c>
      <c r="C13" s="32" t="s">
        <v>660</v>
      </c>
      <c r="D13" s="32" t="s">
        <v>661</v>
      </c>
      <c r="E13" s="3">
        <f>'35.1. Đất ở tại nông thôn'!E13*0.8</f>
        <v>3200000</v>
      </c>
      <c r="F13" s="3">
        <f>'35.1. Đất ở tại nông thôn'!F13*0.8</f>
        <v>3200000</v>
      </c>
      <c r="G13" s="3">
        <f>'35.1. Đất ở tại nông thôn'!G13*0.8</f>
        <v>1920000</v>
      </c>
      <c r="H13" s="3">
        <f>'35.1. Đất ở tại nông thôn'!H13*0.8</f>
        <v>1280000</v>
      </c>
      <c r="I13" s="3"/>
      <c r="J13" s="84">
        <f t="shared" si="0"/>
        <v>1</v>
      </c>
    </row>
    <row r="14" spans="1:10" ht="31" x14ac:dyDescent="0.35">
      <c r="A14" s="1">
        <f t="shared" si="1"/>
        <v>8</v>
      </c>
      <c r="B14" s="32" t="s">
        <v>714</v>
      </c>
      <c r="C14" s="32" t="s">
        <v>661</v>
      </c>
      <c r="D14" s="81" t="s">
        <v>669</v>
      </c>
      <c r="E14" s="3">
        <f>'35.1. Đất ở tại nông thôn'!E14*0.8</f>
        <v>2400000</v>
      </c>
      <c r="F14" s="3">
        <f>'35.1. Đất ở tại nông thôn'!F14*0.8</f>
        <v>2400000</v>
      </c>
      <c r="G14" s="3">
        <f>'35.1. Đất ở tại nông thôn'!G14*0.8</f>
        <v>1440000</v>
      </c>
      <c r="H14" s="3">
        <f>'35.1. Đất ở tại nông thôn'!H14*0.8</f>
        <v>960000</v>
      </c>
      <c r="I14" s="3"/>
      <c r="J14" s="84">
        <f>F14/E14</f>
        <v>1</v>
      </c>
    </row>
    <row r="15" spans="1:10" x14ac:dyDescent="0.35">
      <c r="A15" s="1">
        <f t="shared" si="1"/>
        <v>9</v>
      </c>
      <c r="B15" s="32" t="s">
        <v>709</v>
      </c>
      <c r="C15" s="32" t="s">
        <v>662</v>
      </c>
      <c r="D15" s="32" t="s">
        <v>663</v>
      </c>
      <c r="E15" s="3">
        <f>'35.1. Đất ở tại nông thôn'!E15*0.8</f>
        <v>2800000</v>
      </c>
      <c r="F15" s="3">
        <f>'35.1. Đất ở tại nông thôn'!F15*0.8</f>
        <v>2800000</v>
      </c>
      <c r="G15" s="3">
        <f>'35.1. Đất ở tại nông thôn'!G15*0.8</f>
        <v>1680000</v>
      </c>
      <c r="H15" s="3">
        <f>'35.1. Đất ở tại nông thôn'!H15*0.8</f>
        <v>1120000</v>
      </c>
      <c r="I15" s="3">
        <f>'35.1. Đất ở tại nông thôn'!I15*0.8</f>
        <v>560000</v>
      </c>
      <c r="J15" s="84">
        <f t="shared" si="0"/>
        <v>1</v>
      </c>
    </row>
    <row r="16" spans="1:10" x14ac:dyDescent="0.35">
      <c r="A16" s="1">
        <f t="shared" si="1"/>
        <v>10</v>
      </c>
      <c r="B16" s="32" t="s">
        <v>710</v>
      </c>
      <c r="C16" s="32" t="s">
        <v>663</v>
      </c>
      <c r="D16" s="32" t="s">
        <v>664</v>
      </c>
      <c r="E16" s="3">
        <f>'35.1. Đất ở tại nông thôn'!E16*0.8</f>
        <v>1520000</v>
      </c>
      <c r="F16" s="3">
        <f>'35.1. Đất ở tại nông thôn'!F16*0.8</f>
        <v>1600000</v>
      </c>
      <c r="G16" s="3">
        <f>'35.1. Đất ở tại nông thôn'!G16*0.8</f>
        <v>960000</v>
      </c>
      <c r="H16" s="3">
        <f>'35.1. Đất ở tại nông thôn'!H16*0.8</f>
        <v>640000</v>
      </c>
      <c r="I16" s="3">
        <f>'35.1. Đất ở tại nông thôn'!I16*0.8</f>
        <v>320000</v>
      </c>
      <c r="J16" s="84">
        <f t="shared" si="0"/>
        <v>1.0526315789473684</v>
      </c>
    </row>
    <row r="17" spans="1:10" ht="31" x14ac:dyDescent="0.35">
      <c r="A17" s="1">
        <f t="shared" si="1"/>
        <v>11</v>
      </c>
      <c r="B17" s="32" t="s">
        <v>711</v>
      </c>
      <c r="C17" s="32" t="s">
        <v>665</v>
      </c>
      <c r="D17" s="32" t="s">
        <v>666</v>
      </c>
      <c r="E17" s="3">
        <f>'35.1. Đất ở tại nông thôn'!E17*0.8</f>
        <v>2800000</v>
      </c>
      <c r="F17" s="3">
        <f>'35.1. Đất ở tại nông thôn'!F17*0.8</f>
        <v>2800000</v>
      </c>
      <c r="G17" s="3">
        <f>'35.1. Đất ở tại nông thôn'!G17*0.8</f>
        <v>1680000</v>
      </c>
      <c r="H17" s="3">
        <f>'35.1. Đất ở tại nông thôn'!H17*0.8</f>
        <v>1120000</v>
      </c>
      <c r="I17" s="3">
        <f>'35.1. Đất ở tại nông thôn'!I17*0.8</f>
        <v>560000</v>
      </c>
      <c r="J17" s="84">
        <f t="shared" si="0"/>
        <v>1</v>
      </c>
    </row>
    <row r="18" spans="1:10" ht="46.5" x14ac:dyDescent="0.35">
      <c r="A18" s="1">
        <f t="shared" si="1"/>
        <v>12</v>
      </c>
      <c r="B18" s="32" t="s">
        <v>712</v>
      </c>
      <c r="C18" s="32" t="s">
        <v>666</v>
      </c>
      <c r="D18" s="81" t="s">
        <v>667</v>
      </c>
      <c r="E18" s="3">
        <f>'35.1. Đất ở tại nông thôn'!E18*0.8</f>
        <v>2400000</v>
      </c>
      <c r="F18" s="3">
        <f>'35.1. Đất ở tại nông thôn'!F18*0.8</f>
        <v>2480000</v>
      </c>
      <c r="G18" s="3">
        <f>'35.1. Đất ở tại nông thôn'!G18*0.8</f>
        <v>1488000</v>
      </c>
      <c r="H18" s="3">
        <f>'35.1. Đất ở tại nông thôn'!H18*0.8</f>
        <v>992000</v>
      </c>
      <c r="I18" s="3">
        <f>'35.1. Đất ở tại nông thôn'!I18*0.8</f>
        <v>496000</v>
      </c>
      <c r="J18" s="84">
        <f t="shared" si="0"/>
        <v>1.0333333333333334</v>
      </c>
    </row>
    <row r="19" spans="1:10" ht="46.5" x14ac:dyDescent="0.35">
      <c r="A19" s="1">
        <f t="shared" si="1"/>
        <v>13</v>
      </c>
      <c r="B19" s="32" t="s">
        <v>713</v>
      </c>
      <c r="C19" s="81" t="s">
        <v>668</v>
      </c>
      <c r="D19" s="81" t="s">
        <v>669</v>
      </c>
      <c r="E19" s="3">
        <f>'35.1. Đất ở tại nông thôn'!E19*0.8</f>
        <v>1600000</v>
      </c>
      <c r="F19" s="3">
        <f>'35.1. Đất ở tại nông thôn'!F19*0.8</f>
        <v>1680000</v>
      </c>
      <c r="G19" s="3">
        <f>'35.1. Đất ở tại nông thôn'!G19*0.8</f>
        <v>1008000</v>
      </c>
      <c r="H19" s="3">
        <f>'35.1. Đất ở tại nông thôn'!H19*0.8</f>
        <v>672000</v>
      </c>
      <c r="I19" s="3"/>
      <c r="J19" s="84">
        <f t="shared" si="0"/>
        <v>1.05</v>
      </c>
    </row>
    <row r="20" spans="1:10" ht="31" x14ac:dyDescent="0.35">
      <c r="A20" s="1">
        <f t="shared" si="1"/>
        <v>14</v>
      </c>
      <c r="B20" s="32" t="s">
        <v>715</v>
      </c>
      <c r="C20" s="32" t="s">
        <v>670</v>
      </c>
      <c r="D20" s="81" t="s">
        <v>671</v>
      </c>
      <c r="E20" s="3">
        <f>'35.1. Đất ở tại nông thôn'!E20*0.8</f>
        <v>2000000</v>
      </c>
      <c r="F20" s="3">
        <f>'35.1. Đất ở tại nông thôn'!F20*0.8</f>
        <v>2160000</v>
      </c>
      <c r="G20" s="3">
        <f>'35.1. Đất ở tại nông thôn'!G20*0.8</f>
        <v>1296000</v>
      </c>
      <c r="H20" s="3">
        <f>'35.1. Đất ở tại nông thôn'!H20*0.8</f>
        <v>864000</v>
      </c>
      <c r="I20" s="3">
        <f>'35.1. Đất ở tại nông thôn'!I20*0.8</f>
        <v>432000</v>
      </c>
      <c r="J20" s="84">
        <f t="shared" si="0"/>
        <v>1.08</v>
      </c>
    </row>
    <row r="21" spans="1:10" ht="31" x14ac:dyDescent="0.35">
      <c r="A21" s="1">
        <f t="shared" si="1"/>
        <v>15</v>
      </c>
      <c r="B21" s="32" t="s">
        <v>716</v>
      </c>
      <c r="C21" s="81" t="s">
        <v>671</v>
      </c>
      <c r="D21" s="32" t="s">
        <v>672</v>
      </c>
      <c r="E21" s="3">
        <f>'35.1. Đất ở tại nông thôn'!E21*0.8</f>
        <v>1200000</v>
      </c>
      <c r="F21" s="3">
        <f>'35.1. Đất ở tại nông thôn'!F21*0.8</f>
        <v>1280000</v>
      </c>
      <c r="G21" s="3">
        <f>'35.1. Đất ở tại nông thôn'!G21*0.8</f>
        <v>768000</v>
      </c>
      <c r="H21" s="3">
        <f>'35.1. Đất ở tại nông thôn'!H21*0.8</f>
        <v>512000</v>
      </c>
      <c r="I21" s="3">
        <f>'35.1. Đất ở tại nông thôn'!I21*0.8</f>
        <v>256000</v>
      </c>
      <c r="J21" s="84">
        <f t="shared" si="0"/>
        <v>1.0666666666666667</v>
      </c>
    </row>
    <row r="22" spans="1:10" ht="31" x14ac:dyDescent="0.35">
      <c r="A22" s="1">
        <f t="shared" si="1"/>
        <v>16</v>
      </c>
      <c r="B22" s="32" t="s">
        <v>717</v>
      </c>
      <c r="C22" s="32" t="s">
        <v>672</v>
      </c>
      <c r="D22" s="81" t="s">
        <v>673</v>
      </c>
      <c r="E22" s="3">
        <f>'35.1. Đất ở tại nông thôn'!E22*0.8</f>
        <v>1280000</v>
      </c>
      <c r="F22" s="3">
        <f>'35.1. Đất ở tại nông thôn'!F22*0.8</f>
        <v>1440000</v>
      </c>
      <c r="G22" s="3">
        <f>'35.1. Đất ở tại nông thôn'!G22*0.8</f>
        <v>864000</v>
      </c>
      <c r="H22" s="3">
        <f>'35.1. Đất ở tại nông thôn'!H22*0.8</f>
        <v>576000</v>
      </c>
      <c r="I22" s="3">
        <f>'35.1. Đất ở tại nông thôn'!I22*0.8</f>
        <v>288000</v>
      </c>
      <c r="J22" s="84">
        <f t="shared" si="0"/>
        <v>1.125</v>
      </c>
    </row>
    <row r="23" spans="1:10" ht="31" x14ac:dyDescent="0.35">
      <c r="A23" s="1">
        <f t="shared" si="1"/>
        <v>17</v>
      </c>
      <c r="B23" s="32" t="s">
        <v>718</v>
      </c>
      <c r="C23" s="81" t="s">
        <v>673</v>
      </c>
      <c r="D23" s="32" t="s">
        <v>654</v>
      </c>
      <c r="E23" s="3">
        <f>'35.1. Đất ở tại nông thôn'!E23*0.8</f>
        <v>1440000</v>
      </c>
      <c r="F23" s="3">
        <f>'35.1. Đất ở tại nông thôn'!F23*0.8</f>
        <v>1600000</v>
      </c>
      <c r="G23" s="3">
        <f>'35.1. Đất ở tại nông thôn'!G23*0.8</f>
        <v>960000</v>
      </c>
      <c r="H23" s="3">
        <f>'35.1. Đất ở tại nông thôn'!H23*0.8</f>
        <v>640000</v>
      </c>
      <c r="I23" s="3">
        <f>'35.1. Đất ở tại nông thôn'!I23*0.8</f>
        <v>320000</v>
      </c>
      <c r="J23" s="84">
        <f t="shared" si="0"/>
        <v>1.1111111111111112</v>
      </c>
    </row>
    <row r="24" spans="1:10" ht="31" x14ac:dyDescent="0.35">
      <c r="A24" s="1">
        <f t="shared" si="1"/>
        <v>18</v>
      </c>
      <c r="B24" s="32" t="s">
        <v>674</v>
      </c>
      <c r="C24" s="90" t="s">
        <v>675</v>
      </c>
      <c r="D24" s="90"/>
      <c r="E24" s="3">
        <f>'35.1. Đất ở tại nông thôn'!E24*0.8</f>
        <v>1568000</v>
      </c>
      <c r="F24" s="3">
        <f>'35.1. Đất ở tại nông thôn'!F24*0.8</f>
        <v>1680000</v>
      </c>
      <c r="G24" s="3">
        <f>'35.1. Đất ở tại nông thôn'!G24*0.8</f>
        <v>1008000</v>
      </c>
      <c r="H24" s="3">
        <f>'35.1. Đất ở tại nông thôn'!H24*0.8</f>
        <v>672000</v>
      </c>
      <c r="I24" s="3"/>
      <c r="J24" s="84">
        <f t="shared" si="0"/>
        <v>1.0714285714285714</v>
      </c>
    </row>
    <row r="25" spans="1:10" x14ac:dyDescent="0.35">
      <c r="A25" s="1">
        <f t="shared" si="1"/>
        <v>19</v>
      </c>
      <c r="B25" s="32" t="s">
        <v>676</v>
      </c>
      <c r="C25" s="32" t="s">
        <v>677</v>
      </c>
      <c r="D25" s="32" t="s">
        <v>678</v>
      </c>
      <c r="E25" s="3">
        <f>'35.1. Đất ở tại nông thôn'!E25*0.8</f>
        <v>1456000</v>
      </c>
      <c r="F25" s="3">
        <f>'35.1. Đất ở tại nông thôn'!F25*0.8</f>
        <v>1520000</v>
      </c>
      <c r="G25" s="3">
        <f>'35.1. Đất ở tại nông thôn'!G25*0.8</f>
        <v>912000</v>
      </c>
      <c r="H25" s="3">
        <f>'35.1. Đất ở tại nông thôn'!H25*0.8</f>
        <v>608000</v>
      </c>
      <c r="I25" s="3"/>
      <c r="J25" s="84">
        <f t="shared" si="0"/>
        <v>1.043956043956044</v>
      </c>
    </row>
    <row r="26" spans="1:10" ht="31" x14ac:dyDescent="0.35">
      <c r="A26" s="1">
        <f t="shared" si="1"/>
        <v>20</v>
      </c>
      <c r="B26" s="32" t="s">
        <v>679</v>
      </c>
      <c r="C26" s="32" t="s">
        <v>680</v>
      </c>
      <c r="D26" s="32" t="s">
        <v>681</v>
      </c>
      <c r="E26" s="3">
        <f>'35.1. Đất ở tại nông thôn'!E26*0.8</f>
        <v>1456000</v>
      </c>
      <c r="F26" s="3">
        <f>'35.1. Đất ở tại nông thôn'!F26*0.8</f>
        <v>1520000</v>
      </c>
      <c r="G26" s="3">
        <f>'35.1. Đất ở tại nông thôn'!G26*0.8</f>
        <v>912000</v>
      </c>
      <c r="H26" s="3">
        <f>'35.1. Đất ở tại nông thôn'!H26*0.8</f>
        <v>608000</v>
      </c>
      <c r="I26" s="3"/>
      <c r="J26" s="84">
        <f t="shared" si="0"/>
        <v>1.043956043956044</v>
      </c>
    </row>
    <row r="27" spans="1:10" ht="31" x14ac:dyDescent="0.35">
      <c r="A27" s="1">
        <f t="shared" si="1"/>
        <v>21</v>
      </c>
      <c r="B27" s="32" t="s">
        <v>682</v>
      </c>
      <c r="C27" s="81" t="s">
        <v>683</v>
      </c>
      <c r="D27" s="32" t="s">
        <v>684</v>
      </c>
      <c r="E27" s="3">
        <f>'35.1. Đất ở tại nông thôn'!E27*0.8</f>
        <v>1040000</v>
      </c>
      <c r="F27" s="3">
        <f>'35.1. Đất ở tại nông thôn'!F27*0.8</f>
        <v>1120000</v>
      </c>
      <c r="G27" s="3">
        <f>'35.1. Đất ở tại nông thôn'!G27*0.8</f>
        <v>672000</v>
      </c>
      <c r="H27" s="3">
        <f>'35.1. Đất ở tại nông thôn'!H27*0.8</f>
        <v>448000</v>
      </c>
      <c r="I27" s="3"/>
      <c r="J27" s="84">
        <f t="shared" si="0"/>
        <v>1.0769230769230769</v>
      </c>
    </row>
    <row r="28" spans="1:10" ht="31" x14ac:dyDescent="0.35">
      <c r="A28" s="1">
        <f t="shared" si="1"/>
        <v>22</v>
      </c>
      <c r="B28" s="32" t="s">
        <v>685</v>
      </c>
      <c r="C28" s="32" t="s">
        <v>684</v>
      </c>
      <c r="D28" s="32" t="s">
        <v>686</v>
      </c>
      <c r="E28" s="3">
        <f>'35.1. Đất ở tại nông thôn'!E28*0.8</f>
        <v>960000</v>
      </c>
      <c r="F28" s="3">
        <f>'35.1. Đất ở tại nông thôn'!F28*0.8</f>
        <v>1040000</v>
      </c>
      <c r="G28" s="3">
        <f>'35.1. Đất ở tại nông thôn'!G28*0.8</f>
        <v>624000</v>
      </c>
      <c r="H28" s="3">
        <f>'35.1. Đất ở tại nông thôn'!H28*0.8</f>
        <v>416000</v>
      </c>
      <c r="I28" s="3"/>
      <c r="J28" s="84">
        <f t="shared" si="0"/>
        <v>1.0833333333333333</v>
      </c>
    </row>
    <row r="29" spans="1:10" ht="46.5" x14ac:dyDescent="0.35">
      <c r="A29" s="1">
        <f t="shared" si="1"/>
        <v>23</v>
      </c>
      <c r="B29" s="32" t="s">
        <v>687</v>
      </c>
      <c r="C29" s="32" t="s">
        <v>688</v>
      </c>
      <c r="D29" s="32" t="s">
        <v>689</v>
      </c>
      <c r="E29" s="3">
        <f>'35.1. Đất ở tại nông thôn'!E29*0.8</f>
        <v>640000</v>
      </c>
      <c r="F29" s="3">
        <f>'35.1. Đất ở tại nông thôn'!F29*0.8</f>
        <v>672000</v>
      </c>
      <c r="G29" s="3">
        <f>'35.1. Đất ở tại nông thôn'!G29*0.8</f>
        <v>403200</v>
      </c>
      <c r="H29" s="3">
        <f>'35.1. Đất ở tại nông thôn'!H29*0.8</f>
        <v>268800</v>
      </c>
      <c r="I29" s="3"/>
      <c r="J29" s="84">
        <f t="shared" si="0"/>
        <v>1.05</v>
      </c>
    </row>
    <row r="30" spans="1:10" ht="46.5" x14ac:dyDescent="0.35">
      <c r="A30" s="1">
        <f t="shared" si="1"/>
        <v>24</v>
      </c>
      <c r="B30" s="32" t="s">
        <v>719</v>
      </c>
      <c r="C30" s="32" t="s">
        <v>690</v>
      </c>
      <c r="D30" s="32" t="s">
        <v>691</v>
      </c>
      <c r="E30" s="3">
        <f>'35.1. Đất ở tại nông thôn'!E30*0.8</f>
        <v>280000</v>
      </c>
      <c r="F30" s="3">
        <f>'35.1. Đất ở tại nông thôn'!F30*0.8</f>
        <v>280000</v>
      </c>
      <c r="G30" s="3"/>
      <c r="H30" s="3"/>
      <c r="I30" s="3"/>
      <c r="J30" s="84">
        <f t="shared" si="0"/>
        <v>1</v>
      </c>
    </row>
    <row r="31" spans="1:10" ht="46.5" x14ac:dyDescent="0.35">
      <c r="A31" s="1">
        <f t="shared" si="1"/>
        <v>25</v>
      </c>
      <c r="B31" s="32" t="s">
        <v>720</v>
      </c>
      <c r="C31" s="81" t="s">
        <v>692</v>
      </c>
      <c r="D31" s="32" t="s">
        <v>693</v>
      </c>
      <c r="E31" s="3">
        <f>'35.1. Đất ở tại nông thôn'!E31*0.8</f>
        <v>640000</v>
      </c>
      <c r="F31" s="3">
        <f>'35.1. Đất ở tại nông thôn'!F31*0.8</f>
        <v>704000</v>
      </c>
      <c r="G31" s="3">
        <f>'35.1. Đất ở tại nông thôn'!G31*0.8</f>
        <v>422400</v>
      </c>
      <c r="H31" s="3">
        <f>'35.1. Đất ở tại nông thôn'!H31*0.8</f>
        <v>281600</v>
      </c>
      <c r="I31" s="3"/>
      <c r="J31" s="84">
        <f t="shared" si="0"/>
        <v>1.1000000000000001</v>
      </c>
    </row>
    <row r="32" spans="1:10" ht="46.5" x14ac:dyDescent="0.35">
      <c r="A32" s="1">
        <f t="shared" si="1"/>
        <v>26</v>
      </c>
      <c r="B32" s="32" t="s">
        <v>721</v>
      </c>
      <c r="C32" s="32" t="s">
        <v>693</v>
      </c>
      <c r="D32" s="81" t="s">
        <v>694</v>
      </c>
      <c r="E32" s="3">
        <f>'35.1. Đất ở tại nông thôn'!E32*0.8</f>
        <v>320000</v>
      </c>
      <c r="F32" s="3">
        <f>'35.1. Đất ở tại nông thôn'!F32*0.8</f>
        <v>352000</v>
      </c>
      <c r="G32" s="3"/>
      <c r="H32" s="3"/>
      <c r="I32" s="3"/>
      <c r="J32" s="84">
        <f t="shared" si="0"/>
        <v>1.1000000000000001</v>
      </c>
    </row>
    <row r="33" spans="1:10" ht="15.65" customHeight="1" x14ac:dyDescent="0.35">
      <c r="A33" s="1">
        <f t="shared" si="1"/>
        <v>27</v>
      </c>
      <c r="B33" s="113" t="s">
        <v>695</v>
      </c>
      <c r="C33" s="114"/>
      <c r="D33" s="115"/>
      <c r="E33" s="3">
        <f>'35.1. Đất ở tại nông thôn'!E33*0.8</f>
        <v>1120000</v>
      </c>
      <c r="F33" s="3">
        <f>'35.1. Đất ở tại nông thôn'!F33*0.8</f>
        <v>1120000</v>
      </c>
      <c r="G33" s="3">
        <f>'35.1. Đất ở tại nông thôn'!G33*0.8</f>
        <v>672000</v>
      </c>
      <c r="H33" s="3">
        <f>'35.1. Đất ở tại nông thôn'!H33*0.8</f>
        <v>448000</v>
      </c>
      <c r="I33" s="3"/>
      <c r="J33" s="84">
        <f t="shared" si="0"/>
        <v>1</v>
      </c>
    </row>
    <row r="34" spans="1:10" ht="15.65" customHeight="1" x14ac:dyDescent="0.35">
      <c r="A34" s="1">
        <f t="shared" si="1"/>
        <v>28</v>
      </c>
      <c r="B34" s="116" t="s">
        <v>696</v>
      </c>
      <c r="C34" s="116"/>
      <c r="D34" s="116"/>
      <c r="E34" s="3">
        <f>'35.1. Đất ở tại nông thôn'!E34*0.8</f>
        <v>672000</v>
      </c>
      <c r="F34" s="3">
        <f>'35.1. Đất ở tại nông thôn'!F34*0.8</f>
        <v>672000</v>
      </c>
      <c r="G34" s="3">
        <f>'35.1. Đất ở tại nông thôn'!G34*0.8</f>
        <v>403200</v>
      </c>
      <c r="H34" s="3">
        <f>'35.1. Đất ở tại nông thôn'!H34*0.8</f>
        <v>268800</v>
      </c>
      <c r="I34" s="3"/>
      <c r="J34" s="84">
        <f t="shared" si="0"/>
        <v>1</v>
      </c>
    </row>
    <row r="35" spans="1:10" s="62" customFormat="1" ht="15.75" customHeight="1" x14ac:dyDescent="0.35">
      <c r="A35" s="109" t="s">
        <v>650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s="62" customFormat="1" ht="15.75" customHeight="1" x14ac:dyDescent="0.35">
      <c r="A36" s="110" t="s">
        <v>619</v>
      </c>
      <c r="B36" s="111"/>
      <c r="C36" s="111"/>
      <c r="D36" s="111"/>
      <c r="E36" s="111"/>
      <c r="F36" s="111"/>
      <c r="G36" s="111"/>
      <c r="H36" s="111"/>
      <c r="I36" s="111"/>
      <c r="J36" s="112"/>
    </row>
    <row r="37" spans="1:10" x14ac:dyDescent="0.35">
      <c r="A37" s="1">
        <v>1</v>
      </c>
      <c r="B37" s="61" t="s">
        <v>651</v>
      </c>
      <c r="C37" s="1"/>
      <c r="D37" s="1"/>
      <c r="E37" s="3"/>
      <c r="F37" s="3">
        <f>'35.1. Đất ở tại nông thôn'!F37*0.8</f>
        <v>232000</v>
      </c>
      <c r="G37" s="3"/>
      <c r="H37" s="3"/>
      <c r="I37" s="3"/>
      <c r="J37" s="7"/>
    </row>
    <row r="38" spans="1:10" x14ac:dyDescent="0.35">
      <c r="A38" s="54"/>
      <c r="B38" s="54"/>
      <c r="C38" s="50"/>
      <c r="D38" s="50"/>
      <c r="E38" s="55"/>
      <c r="F38" s="55"/>
      <c r="G38" s="56"/>
      <c r="H38" s="56"/>
      <c r="I38" s="55"/>
      <c r="J38" s="57"/>
    </row>
    <row r="39" spans="1:10" x14ac:dyDescent="0.35">
      <c r="A39" s="54"/>
      <c r="B39" s="119" t="s">
        <v>210</v>
      </c>
      <c r="C39" s="119"/>
      <c r="D39" s="119"/>
      <c r="E39" s="119"/>
      <c r="F39" s="55"/>
      <c r="G39" s="56"/>
      <c r="H39" s="56"/>
      <c r="I39" s="55"/>
      <c r="J39" s="57"/>
    </row>
    <row r="40" spans="1:10" x14ac:dyDescent="0.35">
      <c r="A40" s="54"/>
      <c r="B40" s="59" t="s">
        <v>211</v>
      </c>
      <c r="C40" s="60" t="s">
        <v>15</v>
      </c>
      <c r="D40" s="60" t="s">
        <v>16</v>
      </c>
      <c r="E40" s="60" t="s">
        <v>19</v>
      </c>
      <c r="F40" s="55"/>
      <c r="G40" s="56"/>
      <c r="H40" s="56"/>
      <c r="I40" s="55"/>
      <c r="J40" s="57"/>
    </row>
    <row r="41" spans="1:10" ht="16" x14ac:dyDescent="0.35">
      <c r="A41" s="54"/>
      <c r="B41" s="49" t="s">
        <v>217</v>
      </c>
      <c r="C41" s="49">
        <v>1</v>
      </c>
      <c r="D41" s="49">
        <v>0.6</v>
      </c>
      <c r="E41" s="49">
        <v>0.2</v>
      </c>
      <c r="F41" s="55"/>
      <c r="G41" s="56"/>
      <c r="H41" s="56"/>
      <c r="I41" s="55"/>
      <c r="J41" s="57"/>
    </row>
    <row r="42" spans="1:10" ht="16" x14ac:dyDescent="0.35">
      <c r="A42" s="54"/>
      <c r="B42" s="49" t="s">
        <v>218</v>
      </c>
      <c r="C42" s="107" t="s">
        <v>219</v>
      </c>
      <c r="D42" s="107"/>
      <c r="E42" s="107"/>
      <c r="F42" s="55"/>
      <c r="G42" s="56"/>
      <c r="H42" s="56"/>
      <c r="I42" s="55"/>
      <c r="J42" s="57"/>
    </row>
    <row r="43" spans="1:10" ht="32" x14ac:dyDescent="0.35">
      <c r="A43" s="54"/>
      <c r="B43" s="49" t="s">
        <v>220</v>
      </c>
      <c r="C43" s="107" t="s">
        <v>221</v>
      </c>
      <c r="D43" s="107"/>
      <c r="E43" s="107"/>
      <c r="F43" s="55"/>
      <c r="G43" s="56"/>
      <c r="H43" s="56"/>
      <c r="I43" s="55"/>
      <c r="J43" s="57"/>
    </row>
    <row r="44" spans="1:10" x14ac:dyDescent="0.35">
      <c r="A44" s="54"/>
      <c r="B44" s="54"/>
      <c r="C44" s="50"/>
      <c r="D44" s="50"/>
      <c r="E44" s="55"/>
      <c r="F44" s="55"/>
      <c r="G44" s="56"/>
      <c r="H44" s="56"/>
      <c r="I44" s="55"/>
      <c r="J44" s="57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ht="15.65" customHeight="1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ht="15.65" customHeight="1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</sheetData>
  <mergeCells count="17">
    <mergeCell ref="C42:E42"/>
    <mergeCell ref="C43:E43"/>
    <mergeCell ref="C24:D24"/>
    <mergeCell ref="B33:D33"/>
    <mergeCell ref="B34:D34"/>
    <mergeCell ref="A35:J35"/>
    <mergeCell ref="A36:J36"/>
    <mergeCell ref="B39:E39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340D-B038-47F2-9BF6-78976FFB42DD}">
  <dimension ref="A1:J981"/>
  <sheetViews>
    <sheetView tabSelected="1" view="pageBreakPreview" zoomScaleNormal="100" zoomScaleSheetLayoutView="100" workbookViewId="0">
      <pane ySplit="6" topLeftCell="A7" activePane="bottomLeft" state="frozen"/>
      <selection pane="bottomLeft" activeCell="A3" sqref="A3:J3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2" customFormat="1" x14ac:dyDescent="0.35">
      <c r="A2" s="117" t="s">
        <v>697</v>
      </c>
      <c r="B2" s="117"/>
      <c r="C2" s="63"/>
      <c r="D2" s="63"/>
      <c r="E2" s="64"/>
      <c r="F2" s="64"/>
      <c r="G2" s="118"/>
      <c r="H2" s="118"/>
    </row>
    <row r="3" spans="1:10" ht="15.65" customHeight="1" x14ac:dyDescent="0.35">
      <c r="A3" s="85" t="s">
        <v>722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5.65" customHeight="1" x14ac:dyDescent="0.35">
      <c r="A4" s="120" t="s">
        <v>1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08" t="s">
        <v>652</v>
      </c>
      <c r="G5" s="108"/>
      <c r="H5" s="108"/>
      <c r="I5" s="108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32" t="s">
        <v>702</v>
      </c>
      <c r="C7" s="32" t="s">
        <v>654</v>
      </c>
      <c r="D7" s="81" t="s">
        <v>655</v>
      </c>
      <c r="E7" s="3">
        <f>'35.1. Đất ở tại nông thôn'!E7*0.7</f>
        <v>3010000</v>
      </c>
      <c r="F7" s="3">
        <f>'35.1. Đất ở tại nông thôn'!F7*0.7</f>
        <v>3080000</v>
      </c>
      <c r="G7" s="3">
        <f>'35.1. Đất ở tại nông thôn'!G7*0.7</f>
        <v>1847999.9999999998</v>
      </c>
      <c r="H7" s="3">
        <f>'35.1. Đất ở tại nông thôn'!H7*0.7</f>
        <v>1232000</v>
      </c>
      <c r="I7" s="3">
        <f>'35.1. Đất ở tại nông thôn'!I7*0.7</f>
        <v>616000</v>
      </c>
      <c r="J7" s="84">
        <f>F7/E7</f>
        <v>1.0232558139534884</v>
      </c>
    </row>
    <row r="8" spans="1:10" ht="31" x14ac:dyDescent="0.35">
      <c r="A8" s="1">
        <f>A7+1</f>
        <v>2</v>
      </c>
      <c r="B8" s="32" t="s">
        <v>703</v>
      </c>
      <c r="C8" s="81" t="s">
        <v>655</v>
      </c>
      <c r="D8" s="32" t="s">
        <v>656</v>
      </c>
      <c r="E8" s="3">
        <f>'35.1. Đất ở tại nông thôn'!E8*0.7</f>
        <v>2800000</v>
      </c>
      <c r="F8" s="3">
        <f>'35.1. Đất ở tại nông thôn'!F8*0.7</f>
        <v>2800000</v>
      </c>
      <c r="G8" s="3">
        <f>'35.1. Đất ở tại nông thôn'!G8*0.7</f>
        <v>1680000</v>
      </c>
      <c r="H8" s="3">
        <f>'35.1. Đất ở tại nông thôn'!H8*0.7</f>
        <v>1120000</v>
      </c>
      <c r="I8" s="3">
        <f>'35.1. Đất ở tại nông thôn'!I8*0.7</f>
        <v>560000</v>
      </c>
      <c r="J8" s="84">
        <f t="shared" ref="J8:J34" si="0">F8/E8</f>
        <v>1</v>
      </c>
    </row>
    <row r="9" spans="1:10" ht="31" x14ac:dyDescent="0.35">
      <c r="A9" s="1">
        <f t="shared" ref="A9:A34" si="1">A8+1</f>
        <v>3</v>
      </c>
      <c r="B9" s="32" t="s">
        <v>704</v>
      </c>
      <c r="C9" s="32" t="s">
        <v>656</v>
      </c>
      <c r="D9" s="32" t="s">
        <v>657</v>
      </c>
      <c r="E9" s="3">
        <f>'35.1. Đất ở tại nông thôn'!E9*0.7</f>
        <v>2660000</v>
      </c>
      <c r="F9" s="3">
        <f>'35.1. Đất ở tại nông thôn'!F9*0.7</f>
        <v>2800000</v>
      </c>
      <c r="G9" s="3">
        <f>'35.1. Đất ở tại nông thôn'!G9*0.7</f>
        <v>1680000</v>
      </c>
      <c r="H9" s="3">
        <f>'35.1. Đất ở tại nông thôn'!H9*0.7</f>
        <v>1120000</v>
      </c>
      <c r="I9" s="3">
        <f>'35.1. Đất ở tại nông thôn'!I9*0.7</f>
        <v>560000</v>
      </c>
      <c r="J9" s="84">
        <f t="shared" si="0"/>
        <v>1.0526315789473684</v>
      </c>
    </row>
    <row r="10" spans="1:10" ht="31" x14ac:dyDescent="0.35">
      <c r="A10" s="1">
        <f t="shared" si="1"/>
        <v>4</v>
      </c>
      <c r="B10" s="32" t="s">
        <v>705</v>
      </c>
      <c r="C10" s="32" t="s">
        <v>657</v>
      </c>
      <c r="D10" s="32" t="s">
        <v>658</v>
      </c>
      <c r="E10" s="3">
        <f>'35.1. Đất ở tại nông thôn'!E10*0.7</f>
        <v>3500000</v>
      </c>
      <c r="F10" s="3">
        <f>'35.1. Đất ở tại nông thôn'!F10*0.7</f>
        <v>3640000</v>
      </c>
      <c r="G10" s="3">
        <f>'35.1. Đất ở tại nông thôn'!G10*0.7</f>
        <v>2184000</v>
      </c>
      <c r="H10" s="3">
        <f>'35.1. Đất ở tại nông thôn'!H10*0.7</f>
        <v>1456000</v>
      </c>
      <c r="I10" s="3">
        <f>'35.1. Đất ở tại nông thôn'!I10*0.7</f>
        <v>728000</v>
      </c>
      <c r="J10" s="84">
        <f t="shared" si="0"/>
        <v>1.04</v>
      </c>
    </row>
    <row r="11" spans="1:10" ht="31" x14ac:dyDescent="0.35">
      <c r="A11" s="1">
        <f t="shared" si="1"/>
        <v>5</v>
      </c>
      <c r="B11" s="32" t="s">
        <v>706</v>
      </c>
      <c r="C11" s="32" t="s">
        <v>658</v>
      </c>
      <c r="D11" s="32" t="s">
        <v>659</v>
      </c>
      <c r="E11" s="3">
        <f>'35.1. Đất ở tại nông thôn'!E11*0.7</f>
        <v>4200000</v>
      </c>
      <c r="F11" s="3">
        <f>'35.1. Đất ở tại nông thôn'!F11*0.7</f>
        <v>4410000</v>
      </c>
      <c r="G11" s="3">
        <f>'35.1. Đất ở tại nông thôn'!G11*0.7</f>
        <v>2646000</v>
      </c>
      <c r="H11" s="3">
        <f>'35.1. Đất ở tại nông thôn'!H11*0.7</f>
        <v>1764000</v>
      </c>
      <c r="I11" s="3">
        <f>'35.1. Đất ở tại nông thôn'!I11*0.7</f>
        <v>882000</v>
      </c>
      <c r="J11" s="84">
        <f t="shared" si="0"/>
        <v>1.05</v>
      </c>
    </row>
    <row r="12" spans="1:10" ht="31" x14ac:dyDescent="0.35">
      <c r="A12" s="1">
        <f t="shared" si="1"/>
        <v>6</v>
      </c>
      <c r="B12" s="32" t="s">
        <v>707</v>
      </c>
      <c r="C12" s="32" t="s">
        <v>659</v>
      </c>
      <c r="D12" s="32" t="s">
        <v>660</v>
      </c>
      <c r="E12" s="3">
        <f>'35.1. Đất ở tại nông thôn'!E12*0.7</f>
        <v>3500000</v>
      </c>
      <c r="F12" s="3">
        <f>'35.1. Đất ở tại nông thôn'!F12*0.7</f>
        <v>3500000</v>
      </c>
      <c r="G12" s="3">
        <f>'35.1. Đất ở tại nông thôn'!G12*0.7</f>
        <v>2100000</v>
      </c>
      <c r="H12" s="3">
        <f>'35.1. Đất ở tại nông thôn'!H12*0.7</f>
        <v>1400000</v>
      </c>
      <c r="I12" s="3">
        <f>'35.1. Đất ở tại nông thôn'!I12*0.7</f>
        <v>700000</v>
      </c>
      <c r="J12" s="84">
        <f t="shared" si="0"/>
        <v>1</v>
      </c>
    </row>
    <row r="13" spans="1:10" ht="31" x14ac:dyDescent="0.35">
      <c r="A13" s="1">
        <f t="shared" si="1"/>
        <v>7</v>
      </c>
      <c r="B13" s="32" t="s">
        <v>708</v>
      </c>
      <c r="C13" s="32" t="s">
        <v>660</v>
      </c>
      <c r="D13" s="32" t="s">
        <v>661</v>
      </c>
      <c r="E13" s="3">
        <f>'35.1. Đất ở tại nông thôn'!E13*0.7</f>
        <v>2800000</v>
      </c>
      <c r="F13" s="3">
        <f>'35.1. Đất ở tại nông thôn'!F13*0.7</f>
        <v>2800000</v>
      </c>
      <c r="G13" s="3">
        <f>'35.1. Đất ở tại nông thôn'!G13*0.7</f>
        <v>1680000</v>
      </c>
      <c r="H13" s="3">
        <f>'35.1. Đất ở tại nông thôn'!H13*0.7</f>
        <v>1120000</v>
      </c>
      <c r="I13" s="3"/>
      <c r="J13" s="84">
        <f t="shared" si="0"/>
        <v>1</v>
      </c>
    </row>
    <row r="14" spans="1:10" ht="31" x14ac:dyDescent="0.35">
      <c r="A14" s="1">
        <f t="shared" si="1"/>
        <v>8</v>
      </c>
      <c r="B14" s="32" t="s">
        <v>714</v>
      </c>
      <c r="C14" s="32" t="s">
        <v>661</v>
      </c>
      <c r="D14" s="81" t="s">
        <v>669</v>
      </c>
      <c r="E14" s="3">
        <f>'35.1. Đất ở tại nông thôn'!E14*0.7</f>
        <v>2100000</v>
      </c>
      <c r="F14" s="3">
        <f>'35.1. Đất ở tại nông thôn'!F14*0.7</f>
        <v>2100000</v>
      </c>
      <c r="G14" s="3">
        <f>'35.1. Đất ở tại nông thôn'!G14*0.7</f>
        <v>1260000</v>
      </c>
      <c r="H14" s="3">
        <f>'35.1. Đất ở tại nông thôn'!H14*0.7</f>
        <v>840000</v>
      </c>
      <c r="I14" s="3"/>
      <c r="J14" s="84">
        <f>F14/E14</f>
        <v>1</v>
      </c>
    </row>
    <row r="15" spans="1:10" x14ac:dyDescent="0.35">
      <c r="A15" s="1">
        <f t="shared" si="1"/>
        <v>9</v>
      </c>
      <c r="B15" s="32" t="s">
        <v>709</v>
      </c>
      <c r="C15" s="32" t="s">
        <v>662</v>
      </c>
      <c r="D15" s="32" t="s">
        <v>663</v>
      </c>
      <c r="E15" s="3">
        <f>'35.1. Đất ở tại nông thôn'!E15*0.7</f>
        <v>2450000</v>
      </c>
      <c r="F15" s="3">
        <f>'35.1. Đất ở tại nông thôn'!F15*0.7</f>
        <v>2450000</v>
      </c>
      <c r="G15" s="3">
        <f>'35.1. Đất ở tại nông thôn'!G15*0.7</f>
        <v>1470000</v>
      </c>
      <c r="H15" s="3">
        <f>'35.1. Đất ở tại nông thôn'!H15*0.7</f>
        <v>979999.99999999988</v>
      </c>
      <c r="I15" s="3">
        <f>'35.1. Đất ở tại nông thôn'!I15*0.7</f>
        <v>489999.99999999994</v>
      </c>
      <c r="J15" s="84">
        <f t="shared" si="0"/>
        <v>1</v>
      </c>
    </row>
    <row r="16" spans="1:10" x14ac:dyDescent="0.35">
      <c r="A16" s="1">
        <f t="shared" si="1"/>
        <v>10</v>
      </c>
      <c r="B16" s="32" t="s">
        <v>710</v>
      </c>
      <c r="C16" s="32" t="s">
        <v>663</v>
      </c>
      <c r="D16" s="32" t="s">
        <v>664</v>
      </c>
      <c r="E16" s="3">
        <f>'35.1. Đất ở tại nông thôn'!E16*0.7</f>
        <v>1330000</v>
      </c>
      <c r="F16" s="3">
        <f>'35.1. Đất ở tại nông thôn'!F16*0.7</f>
        <v>1400000</v>
      </c>
      <c r="G16" s="3">
        <f>'35.1. Đất ở tại nông thôn'!G16*0.7</f>
        <v>840000</v>
      </c>
      <c r="H16" s="3">
        <f>'35.1. Đất ở tại nông thôn'!H16*0.7</f>
        <v>560000</v>
      </c>
      <c r="I16" s="3">
        <f>'35.1. Đất ở tại nông thôn'!I16*0.7</f>
        <v>280000</v>
      </c>
      <c r="J16" s="84">
        <f t="shared" si="0"/>
        <v>1.0526315789473684</v>
      </c>
    </row>
    <row r="17" spans="1:10" ht="31" x14ac:dyDescent="0.35">
      <c r="A17" s="1">
        <f t="shared" si="1"/>
        <v>11</v>
      </c>
      <c r="B17" s="32" t="s">
        <v>711</v>
      </c>
      <c r="C17" s="32" t="s">
        <v>665</v>
      </c>
      <c r="D17" s="32" t="s">
        <v>666</v>
      </c>
      <c r="E17" s="3">
        <f>'35.1. Đất ở tại nông thôn'!E17*0.7</f>
        <v>2450000</v>
      </c>
      <c r="F17" s="3">
        <f>'35.1. Đất ở tại nông thôn'!F17*0.7</f>
        <v>2450000</v>
      </c>
      <c r="G17" s="3">
        <f>'35.1. Đất ở tại nông thôn'!G17*0.7</f>
        <v>1470000</v>
      </c>
      <c r="H17" s="3">
        <f>'35.1. Đất ở tại nông thôn'!H17*0.7</f>
        <v>979999.99999999988</v>
      </c>
      <c r="I17" s="3">
        <f>'35.1. Đất ở tại nông thôn'!I17*0.7</f>
        <v>489999.99999999994</v>
      </c>
      <c r="J17" s="84">
        <f t="shared" si="0"/>
        <v>1</v>
      </c>
    </row>
    <row r="18" spans="1:10" ht="46.5" x14ac:dyDescent="0.35">
      <c r="A18" s="1">
        <f t="shared" si="1"/>
        <v>12</v>
      </c>
      <c r="B18" s="32" t="s">
        <v>712</v>
      </c>
      <c r="C18" s="32" t="s">
        <v>666</v>
      </c>
      <c r="D18" s="81" t="s">
        <v>667</v>
      </c>
      <c r="E18" s="3">
        <f>'35.1. Đất ở tại nông thôn'!E18*0.7</f>
        <v>2100000</v>
      </c>
      <c r="F18" s="3">
        <f>'35.1. Đất ở tại nông thôn'!F18*0.7</f>
        <v>2170000</v>
      </c>
      <c r="G18" s="3">
        <f>'35.1. Đất ở tại nông thôn'!G18*0.7</f>
        <v>1302000</v>
      </c>
      <c r="H18" s="3">
        <f>'35.1. Đất ở tại nông thôn'!H18*0.7</f>
        <v>868000</v>
      </c>
      <c r="I18" s="3">
        <f>'35.1. Đất ở tại nông thôn'!I18*0.7</f>
        <v>434000</v>
      </c>
      <c r="J18" s="84">
        <f t="shared" si="0"/>
        <v>1.0333333333333334</v>
      </c>
    </row>
    <row r="19" spans="1:10" ht="46.5" x14ac:dyDescent="0.35">
      <c r="A19" s="1">
        <f t="shared" si="1"/>
        <v>13</v>
      </c>
      <c r="B19" s="32" t="s">
        <v>713</v>
      </c>
      <c r="C19" s="81" t="s">
        <v>668</v>
      </c>
      <c r="D19" s="81" t="s">
        <v>669</v>
      </c>
      <c r="E19" s="3">
        <f>'35.1. Đất ở tại nông thôn'!E19*0.7</f>
        <v>1400000</v>
      </c>
      <c r="F19" s="3">
        <f>'35.1. Đất ở tại nông thôn'!F19*0.7</f>
        <v>1470000</v>
      </c>
      <c r="G19" s="3">
        <f>'35.1. Đất ở tại nông thôn'!G19*0.7</f>
        <v>882000</v>
      </c>
      <c r="H19" s="3">
        <f>'35.1. Đất ở tại nông thôn'!H19*0.7</f>
        <v>588000</v>
      </c>
      <c r="I19" s="3"/>
      <c r="J19" s="84">
        <f t="shared" si="0"/>
        <v>1.05</v>
      </c>
    </row>
    <row r="20" spans="1:10" ht="31" x14ac:dyDescent="0.35">
      <c r="A20" s="1">
        <f t="shared" si="1"/>
        <v>14</v>
      </c>
      <c r="B20" s="32" t="s">
        <v>715</v>
      </c>
      <c r="C20" s="32" t="s">
        <v>670</v>
      </c>
      <c r="D20" s="81" t="s">
        <v>671</v>
      </c>
      <c r="E20" s="3">
        <f>'35.1. Đất ở tại nông thôn'!E20*0.7</f>
        <v>1750000</v>
      </c>
      <c r="F20" s="3">
        <f>'35.1. Đất ở tại nông thôn'!F20*0.7</f>
        <v>1889999.9999999998</v>
      </c>
      <c r="G20" s="3">
        <f>'35.1. Đất ở tại nông thôn'!G20*0.7</f>
        <v>1134000</v>
      </c>
      <c r="H20" s="3">
        <f>'35.1. Đất ở tại nông thôn'!H20*0.7</f>
        <v>756000</v>
      </c>
      <c r="I20" s="3">
        <f>'35.1. Đất ở tại nông thôn'!I20*0.7</f>
        <v>378000</v>
      </c>
      <c r="J20" s="84">
        <f t="shared" si="0"/>
        <v>1.0799999999999998</v>
      </c>
    </row>
    <row r="21" spans="1:10" ht="31" x14ac:dyDescent="0.35">
      <c r="A21" s="1">
        <f t="shared" si="1"/>
        <v>15</v>
      </c>
      <c r="B21" s="32" t="s">
        <v>716</v>
      </c>
      <c r="C21" s="81" t="s">
        <v>671</v>
      </c>
      <c r="D21" s="32" t="s">
        <v>672</v>
      </c>
      <c r="E21" s="3">
        <f>'35.1. Đất ở tại nông thôn'!E21*0.7</f>
        <v>1050000</v>
      </c>
      <c r="F21" s="3">
        <f>'35.1. Đất ở tại nông thôn'!F21*0.7</f>
        <v>1120000</v>
      </c>
      <c r="G21" s="3">
        <f>'35.1. Đất ở tại nông thôn'!G21*0.7</f>
        <v>672000</v>
      </c>
      <c r="H21" s="3">
        <f>'35.1. Đất ở tại nông thôn'!H21*0.7</f>
        <v>448000</v>
      </c>
      <c r="I21" s="3">
        <f>'35.1. Đất ở tại nông thôn'!I21*0.7</f>
        <v>224000</v>
      </c>
      <c r="J21" s="84">
        <f t="shared" si="0"/>
        <v>1.0666666666666667</v>
      </c>
    </row>
    <row r="22" spans="1:10" ht="31" x14ac:dyDescent="0.35">
      <c r="A22" s="1">
        <f t="shared" si="1"/>
        <v>16</v>
      </c>
      <c r="B22" s="32" t="s">
        <v>717</v>
      </c>
      <c r="C22" s="32" t="s">
        <v>672</v>
      </c>
      <c r="D22" s="81" t="s">
        <v>673</v>
      </c>
      <c r="E22" s="3">
        <f>'35.1. Đất ở tại nông thôn'!E22*0.7</f>
        <v>1120000</v>
      </c>
      <c r="F22" s="3">
        <f>'35.1. Đất ở tại nông thôn'!F22*0.7</f>
        <v>1260000</v>
      </c>
      <c r="G22" s="3">
        <f>'35.1. Đất ở tại nông thôn'!G22*0.7</f>
        <v>756000</v>
      </c>
      <c r="H22" s="3">
        <f>'35.1. Đất ở tại nông thôn'!H22*0.7</f>
        <v>503999.99999999994</v>
      </c>
      <c r="I22" s="3">
        <f>'35.1. Đất ở tại nông thôn'!I22*0.7</f>
        <v>251999.99999999997</v>
      </c>
      <c r="J22" s="84">
        <f t="shared" si="0"/>
        <v>1.125</v>
      </c>
    </row>
    <row r="23" spans="1:10" ht="31" x14ac:dyDescent="0.35">
      <c r="A23" s="1">
        <f t="shared" si="1"/>
        <v>17</v>
      </c>
      <c r="B23" s="32" t="s">
        <v>718</v>
      </c>
      <c r="C23" s="81" t="s">
        <v>673</v>
      </c>
      <c r="D23" s="32" t="s">
        <v>654</v>
      </c>
      <c r="E23" s="3">
        <f>'35.1. Đất ở tại nông thôn'!E23*0.7</f>
        <v>1260000</v>
      </c>
      <c r="F23" s="3">
        <f>'35.1. Đất ở tại nông thôn'!F23*0.7</f>
        <v>1400000</v>
      </c>
      <c r="G23" s="3">
        <f>'35.1. Đất ở tại nông thôn'!G23*0.7</f>
        <v>840000</v>
      </c>
      <c r="H23" s="3">
        <f>'35.1. Đất ở tại nông thôn'!H23*0.7</f>
        <v>560000</v>
      </c>
      <c r="I23" s="3">
        <f>'35.1. Đất ở tại nông thôn'!I23*0.7</f>
        <v>280000</v>
      </c>
      <c r="J23" s="84">
        <f t="shared" si="0"/>
        <v>1.1111111111111112</v>
      </c>
    </row>
    <row r="24" spans="1:10" ht="31" x14ac:dyDescent="0.35">
      <c r="A24" s="1">
        <f t="shared" si="1"/>
        <v>18</v>
      </c>
      <c r="B24" s="32" t="s">
        <v>674</v>
      </c>
      <c r="C24" s="90" t="s">
        <v>675</v>
      </c>
      <c r="D24" s="90"/>
      <c r="E24" s="3">
        <f>'35.1. Đất ở tại nông thôn'!E24*0.7</f>
        <v>1372000</v>
      </c>
      <c r="F24" s="3">
        <f>'35.1. Đất ở tại nông thôn'!F24*0.7</f>
        <v>1470000</v>
      </c>
      <c r="G24" s="3">
        <f>'35.1. Đất ở tại nông thôn'!G24*0.7</f>
        <v>882000</v>
      </c>
      <c r="H24" s="3">
        <f>'35.1. Đất ở tại nông thôn'!H24*0.7</f>
        <v>588000</v>
      </c>
      <c r="I24" s="3"/>
      <c r="J24" s="84">
        <f t="shared" si="0"/>
        <v>1.0714285714285714</v>
      </c>
    </row>
    <row r="25" spans="1:10" x14ac:dyDescent="0.35">
      <c r="A25" s="1">
        <f t="shared" si="1"/>
        <v>19</v>
      </c>
      <c r="B25" s="32" t="s">
        <v>676</v>
      </c>
      <c r="C25" s="32" t="s">
        <v>677</v>
      </c>
      <c r="D25" s="32" t="s">
        <v>678</v>
      </c>
      <c r="E25" s="3">
        <f>'35.1. Đất ở tại nông thôn'!E25*0.7</f>
        <v>1274000</v>
      </c>
      <c r="F25" s="3">
        <f>'35.1. Đất ở tại nông thôn'!F25*0.7</f>
        <v>1330000</v>
      </c>
      <c r="G25" s="3">
        <f>'35.1. Đất ở tại nông thôn'!G25*0.7</f>
        <v>798000</v>
      </c>
      <c r="H25" s="3">
        <f>'35.1. Đất ở tại nông thôn'!H25*0.7</f>
        <v>532000</v>
      </c>
      <c r="I25" s="3"/>
      <c r="J25" s="84">
        <f t="shared" si="0"/>
        <v>1.043956043956044</v>
      </c>
    </row>
    <row r="26" spans="1:10" ht="31" x14ac:dyDescent="0.35">
      <c r="A26" s="1">
        <f t="shared" si="1"/>
        <v>20</v>
      </c>
      <c r="B26" s="32" t="s">
        <v>679</v>
      </c>
      <c r="C26" s="32" t="s">
        <v>680</v>
      </c>
      <c r="D26" s="32" t="s">
        <v>681</v>
      </c>
      <c r="E26" s="3">
        <f>'35.1. Đất ở tại nông thôn'!E26*0.7</f>
        <v>1274000</v>
      </c>
      <c r="F26" s="3">
        <f>'35.1. Đất ở tại nông thôn'!F26*0.7</f>
        <v>1330000</v>
      </c>
      <c r="G26" s="3">
        <f>'35.1. Đất ở tại nông thôn'!G26*0.7</f>
        <v>798000</v>
      </c>
      <c r="H26" s="3">
        <f>'35.1. Đất ở tại nông thôn'!H26*0.7</f>
        <v>532000</v>
      </c>
      <c r="I26" s="3"/>
      <c r="J26" s="84">
        <f t="shared" si="0"/>
        <v>1.043956043956044</v>
      </c>
    </row>
    <row r="27" spans="1:10" ht="31" x14ac:dyDescent="0.35">
      <c r="A27" s="1">
        <f t="shared" si="1"/>
        <v>21</v>
      </c>
      <c r="B27" s="32" t="s">
        <v>682</v>
      </c>
      <c r="C27" s="81" t="s">
        <v>683</v>
      </c>
      <c r="D27" s="32" t="s">
        <v>684</v>
      </c>
      <c r="E27" s="3">
        <f>'35.1. Đất ở tại nông thôn'!E27*0.7</f>
        <v>910000</v>
      </c>
      <c r="F27" s="3">
        <f>'35.1. Đất ở tại nông thôn'!F27*0.7</f>
        <v>979999.99999999988</v>
      </c>
      <c r="G27" s="3">
        <f>'35.1. Đất ở tại nông thôn'!G27*0.7</f>
        <v>588000</v>
      </c>
      <c r="H27" s="3">
        <f>'35.1. Đất ở tại nông thôn'!H27*0.7</f>
        <v>392000</v>
      </c>
      <c r="I27" s="3"/>
      <c r="J27" s="84">
        <f t="shared" si="0"/>
        <v>1.0769230769230769</v>
      </c>
    </row>
    <row r="28" spans="1:10" ht="31" x14ac:dyDescent="0.35">
      <c r="A28" s="1">
        <f t="shared" si="1"/>
        <v>22</v>
      </c>
      <c r="B28" s="32" t="s">
        <v>685</v>
      </c>
      <c r="C28" s="32" t="s">
        <v>684</v>
      </c>
      <c r="D28" s="32" t="s">
        <v>686</v>
      </c>
      <c r="E28" s="3">
        <f>'35.1. Đất ở tại nông thôn'!E28*0.7</f>
        <v>840000</v>
      </c>
      <c r="F28" s="3">
        <f>'35.1. Đất ở tại nông thôn'!F28*0.7</f>
        <v>910000</v>
      </c>
      <c r="G28" s="3">
        <f>'35.1. Đất ở tại nông thôn'!G28*0.7</f>
        <v>546000</v>
      </c>
      <c r="H28" s="3">
        <f>'35.1. Đất ở tại nông thôn'!H28*0.7</f>
        <v>364000</v>
      </c>
      <c r="I28" s="3"/>
      <c r="J28" s="84">
        <f t="shared" si="0"/>
        <v>1.0833333333333333</v>
      </c>
    </row>
    <row r="29" spans="1:10" ht="46.5" x14ac:dyDescent="0.35">
      <c r="A29" s="1">
        <f t="shared" si="1"/>
        <v>23</v>
      </c>
      <c r="B29" s="32" t="s">
        <v>687</v>
      </c>
      <c r="C29" s="32" t="s">
        <v>688</v>
      </c>
      <c r="D29" s="32" t="s">
        <v>689</v>
      </c>
      <c r="E29" s="3">
        <f>'35.1. Đất ở tại nông thôn'!E29*0.7</f>
        <v>560000</v>
      </c>
      <c r="F29" s="3">
        <f>'35.1. Đất ở tại nông thôn'!F29*0.7</f>
        <v>588000</v>
      </c>
      <c r="G29" s="3">
        <f>'35.1. Đất ở tại nông thôn'!G29*0.7</f>
        <v>352800</v>
      </c>
      <c r="H29" s="3">
        <f>'35.1. Đất ở tại nông thôn'!H29*0.7</f>
        <v>235199.99999999997</v>
      </c>
      <c r="I29" s="3"/>
      <c r="J29" s="84">
        <f t="shared" si="0"/>
        <v>1.05</v>
      </c>
    </row>
    <row r="30" spans="1:10" ht="46.5" x14ac:dyDescent="0.35">
      <c r="A30" s="1">
        <f t="shared" si="1"/>
        <v>24</v>
      </c>
      <c r="B30" s="32" t="s">
        <v>719</v>
      </c>
      <c r="C30" s="32" t="s">
        <v>690</v>
      </c>
      <c r="D30" s="32" t="s">
        <v>691</v>
      </c>
      <c r="E30" s="3">
        <f>'35.1. Đất ở tại nông thôn'!E30*0.7</f>
        <v>244999.99999999997</v>
      </c>
      <c r="F30" s="3">
        <f>'35.1. Đất ở tại nông thôn'!F30*0.7</f>
        <v>244999.99999999997</v>
      </c>
      <c r="G30" s="3"/>
      <c r="H30" s="3"/>
      <c r="I30" s="3"/>
      <c r="J30" s="84">
        <f t="shared" si="0"/>
        <v>1</v>
      </c>
    </row>
    <row r="31" spans="1:10" ht="46.5" x14ac:dyDescent="0.35">
      <c r="A31" s="1">
        <f t="shared" si="1"/>
        <v>25</v>
      </c>
      <c r="B31" s="32" t="s">
        <v>720</v>
      </c>
      <c r="C31" s="81" t="s">
        <v>692</v>
      </c>
      <c r="D31" s="32" t="s">
        <v>693</v>
      </c>
      <c r="E31" s="3">
        <f>'35.1. Đất ở tại nông thôn'!E31*0.7</f>
        <v>560000</v>
      </c>
      <c r="F31" s="3">
        <f>'35.1. Đất ở tại nông thôn'!F31*0.7</f>
        <v>616000</v>
      </c>
      <c r="G31" s="3">
        <f>'35.1. Đất ở tại nông thôn'!G31*0.7</f>
        <v>369600</v>
      </c>
      <c r="H31" s="3">
        <f>'35.1. Đất ở tại nông thôn'!H31*0.7</f>
        <v>246399.99999999997</v>
      </c>
      <c r="I31" s="3"/>
      <c r="J31" s="84">
        <f t="shared" si="0"/>
        <v>1.1000000000000001</v>
      </c>
    </row>
    <row r="32" spans="1:10" ht="46.5" x14ac:dyDescent="0.35">
      <c r="A32" s="1">
        <f t="shared" si="1"/>
        <v>26</v>
      </c>
      <c r="B32" s="32" t="s">
        <v>721</v>
      </c>
      <c r="C32" s="32" t="s">
        <v>693</v>
      </c>
      <c r="D32" s="81" t="s">
        <v>694</v>
      </c>
      <c r="E32" s="3">
        <f>'35.1. Đất ở tại nông thôn'!E32*0.7</f>
        <v>280000</v>
      </c>
      <c r="F32" s="3">
        <f>'35.1. Đất ở tại nông thôn'!F32*0.7</f>
        <v>308000</v>
      </c>
      <c r="G32" s="3">
        <f>'35.1. Đất ở tại nông thôn'!G32*0.7</f>
        <v>0</v>
      </c>
      <c r="H32" s="3">
        <f>'35.1. Đất ở tại nông thôn'!H32*0.7</f>
        <v>0</v>
      </c>
      <c r="I32" s="3"/>
      <c r="J32" s="84">
        <f t="shared" si="0"/>
        <v>1.1000000000000001</v>
      </c>
    </row>
    <row r="33" spans="1:10" ht="15.65" customHeight="1" x14ac:dyDescent="0.35">
      <c r="A33" s="1">
        <f t="shared" si="1"/>
        <v>27</v>
      </c>
      <c r="B33" s="113" t="s">
        <v>695</v>
      </c>
      <c r="C33" s="114"/>
      <c r="D33" s="115"/>
      <c r="E33" s="3">
        <f>'35.1. Đất ở tại nông thôn'!E33*0.7</f>
        <v>979999.99999999988</v>
      </c>
      <c r="F33" s="3">
        <f>'35.1. Đất ở tại nông thôn'!F33*0.7</f>
        <v>979999.99999999988</v>
      </c>
      <c r="G33" s="3">
        <f>'35.1. Đất ở tại nông thôn'!G33*0.7</f>
        <v>588000</v>
      </c>
      <c r="H33" s="3">
        <f>'35.1. Đất ở tại nông thôn'!H33*0.7</f>
        <v>392000</v>
      </c>
      <c r="I33" s="3"/>
      <c r="J33" s="84">
        <f t="shared" si="0"/>
        <v>1</v>
      </c>
    </row>
    <row r="34" spans="1:10" ht="15.65" customHeight="1" x14ac:dyDescent="0.35">
      <c r="A34" s="1">
        <f t="shared" si="1"/>
        <v>28</v>
      </c>
      <c r="B34" s="116" t="s">
        <v>696</v>
      </c>
      <c r="C34" s="116"/>
      <c r="D34" s="116"/>
      <c r="E34" s="3">
        <f>'35.1. Đất ở tại nông thôn'!E34*0.7</f>
        <v>588000</v>
      </c>
      <c r="F34" s="3">
        <f>'35.1. Đất ở tại nông thôn'!F34*0.7</f>
        <v>588000</v>
      </c>
      <c r="G34" s="3">
        <f>'35.1. Đất ở tại nông thôn'!G34*0.7</f>
        <v>352800</v>
      </c>
      <c r="H34" s="3">
        <f>'35.1. Đất ở tại nông thôn'!H34*0.7</f>
        <v>235199.99999999997</v>
      </c>
      <c r="I34" s="3"/>
      <c r="J34" s="84">
        <f t="shared" si="0"/>
        <v>1</v>
      </c>
    </row>
    <row r="35" spans="1:10" s="62" customFormat="1" ht="15.75" customHeight="1" x14ac:dyDescent="0.35">
      <c r="A35" s="109" t="s">
        <v>650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s="62" customFormat="1" ht="15.75" customHeight="1" x14ac:dyDescent="0.35">
      <c r="A36" s="110" t="s">
        <v>619</v>
      </c>
      <c r="B36" s="111"/>
      <c r="C36" s="111"/>
      <c r="D36" s="111"/>
      <c r="E36" s="111"/>
      <c r="F36" s="111"/>
      <c r="G36" s="111"/>
      <c r="H36" s="111"/>
      <c r="I36" s="111"/>
      <c r="J36" s="112"/>
    </row>
    <row r="37" spans="1:10" x14ac:dyDescent="0.35">
      <c r="A37" s="1">
        <v>1</v>
      </c>
      <c r="B37" s="61" t="s">
        <v>651</v>
      </c>
      <c r="C37" s="1"/>
      <c r="D37" s="1"/>
      <c r="E37" s="3"/>
      <c r="F37" s="3">
        <f>'35.1. Đất ở tại nông thôn'!F37*0.7</f>
        <v>203000</v>
      </c>
      <c r="G37" s="3"/>
      <c r="H37" s="3"/>
      <c r="I37" s="3"/>
      <c r="J37" s="7"/>
    </row>
    <row r="38" spans="1:10" x14ac:dyDescent="0.35">
      <c r="A38" s="54"/>
      <c r="B38" s="54"/>
      <c r="C38" s="50"/>
      <c r="D38" s="50"/>
      <c r="E38" s="55"/>
      <c r="F38" s="55"/>
      <c r="G38" s="56"/>
      <c r="H38" s="56"/>
      <c r="I38" s="55"/>
      <c r="J38" s="57"/>
    </row>
    <row r="39" spans="1:10" x14ac:dyDescent="0.35">
      <c r="A39" s="54"/>
      <c r="B39" s="119" t="s">
        <v>210</v>
      </c>
      <c r="C39" s="119"/>
      <c r="D39" s="119"/>
      <c r="E39" s="119"/>
      <c r="F39" s="55"/>
      <c r="G39" s="56"/>
      <c r="H39" s="56"/>
      <c r="I39" s="55"/>
      <c r="J39" s="57"/>
    </row>
    <row r="40" spans="1:10" x14ac:dyDescent="0.35">
      <c r="A40" s="54"/>
      <c r="B40" s="59" t="s">
        <v>211</v>
      </c>
      <c r="C40" s="60" t="s">
        <v>15</v>
      </c>
      <c r="D40" s="60" t="s">
        <v>16</v>
      </c>
      <c r="E40" s="60" t="s">
        <v>19</v>
      </c>
      <c r="F40" s="55"/>
      <c r="G40" s="56"/>
      <c r="H40" s="56"/>
      <c r="I40" s="55"/>
      <c r="J40" s="57"/>
    </row>
    <row r="41" spans="1:10" ht="16" x14ac:dyDescent="0.35">
      <c r="A41" s="54"/>
      <c r="B41" s="49" t="s">
        <v>217</v>
      </c>
      <c r="C41" s="49">
        <v>1</v>
      </c>
      <c r="D41" s="49">
        <v>0.6</v>
      </c>
      <c r="E41" s="49">
        <v>0.2</v>
      </c>
      <c r="F41" s="55"/>
      <c r="G41" s="56"/>
      <c r="H41" s="56"/>
      <c r="I41" s="55"/>
      <c r="J41" s="57"/>
    </row>
    <row r="42" spans="1:10" ht="16" x14ac:dyDescent="0.35">
      <c r="A42" s="54"/>
      <c r="B42" s="49" t="s">
        <v>218</v>
      </c>
      <c r="C42" s="107" t="s">
        <v>219</v>
      </c>
      <c r="D42" s="107"/>
      <c r="E42" s="107"/>
      <c r="F42" s="55"/>
      <c r="G42" s="56"/>
      <c r="H42" s="56"/>
      <c r="I42" s="55"/>
      <c r="J42" s="57"/>
    </row>
    <row r="43" spans="1:10" ht="32" x14ac:dyDescent="0.35">
      <c r="A43" s="54"/>
      <c r="B43" s="49" t="s">
        <v>220</v>
      </c>
      <c r="C43" s="107" t="s">
        <v>221</v>
      </c>
      <c r="D43" s="107"/>
      <c r="E43" s="107"/>
      <c r="F43" s="55"/>
      <c r="G43" s="56"/>
      <c r="H43" s="56"/>
      <c r="I43" s="55"/>
      <c r="J43" s="57"/>
    </row>
    <row r="44" spans="1:10" x14ac:dyDescent="0.35">
      <c r="A44" s="54"/>
      <c r="B44" s="54"/>
      <c r="C44" s="50"/>
      <c r="D44" s="50"/>
      <c r="E44" s="55"/>
      <c r="F44" s="55"/>
      <c r="G44" s="56"/>
      <c r="H44" s="56"/>
      <c r="I44" s="55"/>
      <c r="J44" s="57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ht="15.65" customHeight="1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ht="15.65" customHeight="1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</sheetData>
  <mergeCells count="17">
    <mergeCell ref="C42:E42"/>
    <mergeCell ref="C43:E43"/>
    <mergeCell ref="C24:D24"/>
    <mergeCell ref="B33:D33"/>
    <mergeCell ref="B34:D34"/>
    <mergeCell ref="A35:J35"/>
    <mergeCell ref="A36:J36"/>
    <mergeCell ref="B39:E39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85" zoomScaleNormal="85" zoomScaleSheetLayoutView="85" workbookViewId="0">
      <selection activeCell="B33" sqref="B33"/>
    </sheetView>
  </sheetViews>
  <sheetFormatPr defaultColWidth="9" defaultRowHeight="15.5" x14ac:dyDescent="0.35"/>
  <cols>
    <col min="1" max="1" width="8" style="21" customWidth="1"/>
    <col min="2" max="2" width="17.26953125" style="20" bestFit="1" customWidth="1"/>
    <col min="3" max="11" width="10.7265625" style="21" customWidth="1"/>
    <col min="12" max="16384" width="9" style="21"/>
  </cols>
  <sheetData>
    <row r="1" spans="1:11" x14ac:dyDescent="0.35">
      <c r="A1" s="65"/>
      <c r="B1" s="53"/>
      <c r="C1" s="66"/>
      <c r="D1" s="66"/>
      <c r="E1" s="66"/>
      <c r="F1" s="66"/>
      <c r="G1" s="66"/>
      <c r="H1" s="66"/>
      <c r="I1" s="66"/>
      <c r="J1" s="66"/>
      <c r="K1" s="66"/>
    </row>
    <row r="2" spans="1:11" x14ac:dyDescent="0.35">
      <c r="A2" s="122" t="s">
        <v>697</v>
      </c>
      <c r="B2" s="122"/>
      <c r="C2" s="53"/>
      <c r="D2" s="79"/>
    </row>
    <row r="3" spans="1:11" x14ac:dyDescent="0.35">
      <c r="A3" s="125" t="s">
        <v>700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x14ac:dyDescent="0.35">
      <c r="A4" s="67" t="s">
        <v>628</v>
      </c>
      <c r="B4" s="68"/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35">
      <c r="A5" s="70" t="s">
        <v>629</v>
      </c>
      <c r="C5" s="121"/>
      <c r="D5" s="121"/>
      <c r="E5" s="121"/>
    </row>
    <row r="6" spans="1:11" x14ac:dyDescent="0.35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32.25" customHeight="1" x14ac:dyDescent="0.35">
      <c r="A7" s="123" t="s">
        <v>630</v>
      </c>
      <c r="B7" s="88" t="s">
        <v>223</v>
      </c>
      <c r="C7" s="127" t="s">
        <v>631</v>
      </c>
      <c r="D7" s="127"/>
      <c r="E7" s="127"/>
      <c r="F7" s="87" t="s">
        <v>632</v>
      </c>
      <c r="G7" s="87"/>
      <c r="H7" s="87"/>
      <c r="I7" s="128" t="s">
        <v>633</v>
      </c>
      <c r="J7" s="129"/>
      <c r="K7" s="130"/>
    </row>
    <row r="8" spans="1:11" ht="35.5" customHeight="1" x14ac:dyDescent="0.35">
      <c r="A8" s="124"/>
      <c r="B8" s="8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1" t="s">
        <v>15</v>
      </c>
      <c r="G8" s="71" t="s">
        <v>16</v>
      </c>
      <c r="H8" s="71" t="s">
        <v>17</v>
      </c>
      <c r="I8" s="71" t="s">
        <v>15</v>
      </c>
      <c r="J8" s="71" t="s">
        <v>16</v>
      </c>
      <c r="K8" s="71" t="s">
        <v>17</v>
      </c>
    </row>
    <row r="9" spans="1:11" x14ac:dyDescent="0.35">
      <c r="A9" s="72">
        <f>MAX(A7)+1</f>
        <v>1</v>
      </c>
      <c r="B9" s="78" t="s">
        <v>701</v>
      </c>
      <c r="C9" s="73">
        <v>60000</v>
      </c>
      <c r="D9" s="73">
        <v>53000</v>
      </c>
      <c r="E9" s="73">
        <v>46000</v>
      </c>
      <c r="F9" s="73">
        <v>64000</v>
      </c>
      <c r="G9" s="73">
        <v>58000</v>
      </c>
      <c r="H9" s="73">
        <v>51000</v>
      </c>
      <c r="I9" s="74">
        <f t="shared" ref="I9:K9" si="0">ROUND(F$9/C9,2)</f>
        <v>1.07</v>
      </c>
      <c r="J9" s="74">
        <f t="shared" si="0"/>
        <v>1.0900000000000001</v>
      </c>
      <c r="K9" s="74">
        <f t="shared" si="0"/>
        <v>1.1100000000000001</v>
      </c>
    </row>
    <row r="11" spans="1:11" x14ac:dyDescent="0.35">
      <c r="A11" s="70" t="s">
        <v>649</v>
      </c>
    </row>
    <row r="12" spans="1:11" x14ac:dyDescent="0.35">
      <c r="A12" s="126" t="s">
        <v>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 ht="39.75" customHeight="1" x14ac:dyDescent="0.35">
      <c r="A13" s="123" t="s">
        <v>630</v>
      </c>
      <c r="B13" s="88" t="str">
        <f>+B7</f>
        <v>Tên đơn vị hành chính</v>
      </c>
      <c r="C13" s="87" t="s">
        <v>634</v>
      </c>
      <c r="D13" s="87"/>
      <c r="E13" s="87"/>
      <c r="F13" s="87" t="s">
        <v>635</v>
      </c>
      <c r="G13" s="87"/>
      <c r="H13" s="87"/>
      <c r="I13" s="128" t="s">
        <v>636</v>
      </c>
      <c r="J13" s="129"/>
      <c r="K13" s="130"/>
    </row>
    <row r="14" spans="1:11" ht="30" x14ac:dyDescent="0.35">
      <c r="A14" s="124"/>
      <c r="B14" s="89"/>
      <c r="C14" s="76" t="str">
        <f>'[1]Tổng hợp'!I2</f>
        <v>VT1
(HNK)</v>
      </c>
      <c r="D14" s="76" t="str">
        <f>'[1]Tổng hợp'!J2</f>
        <v>VT2
(HNK)</v>
      </c>
      <c r="E14" s="76" t="str">
        <f>'[1]Tổng hợp'!K2</f>
        <v>VT3
(HNK)</v>
      </c>
      <c r="F14" s="71" t="s">
        <v>15</v>
      </c>
      <c r="G14" s="71" t="s">
        <v>16</v>
      </c>
      <c r="H14" s="71" t="s">
        <v>17</v>
      </c>
      <c r="I14" s="71" t="s">
        <v>15</v>
      </c>
      <c r="J14" s="71" t="s">
        <v>16</v>
      </c>
      <c r="K14" s="71" t="s">
        <v>17</v>
      </c>
    </row>
    <row r="15" spans="1:11" x14ac:dyDescent="0.35">
      <c r="A15" s="72">
        <f>MAX(A13)+1</f>
        <v>1</v>
      </c>
      <c r="B15" s="75" t="str">
        <f>B9</f>
        <v>Xã Na Dương</v>
      </c>
      <c r="C15" s="73">
        <v>54000</v>
      </c>
      <c r="D15" s="73">
        <v>47000</v>
      </c>
      <c r="E15" s="73">
        <v>40000</v>
      </c>
      <c r="F15" s="73">
        <v>58000</v>
      </c>
      <c r="G15" s="73">
        <v>52000</v>
      </c>
      <c r="H15" s="73">
        <v>46000</v>
      </c>
      <c r="I15" s="74">
        <f t="shared" ref="I15:K15" si="1">ROUND(F$15/C15,2)</f>
        <v>1.07</v>
      </c>
      <c r="J15" s="74">
        <f t="shared" si="1"/>
        <v>1.1100000000000001</v>
      </c>
      <c r="K15" s="74">
        <f t="shared" si="1"/>
        <v>1.1499999999999999</v>
      </c>
    </row>
    <row r="17" spans="1:11" x14ac:dyDescent="0.35">
      <c r="A17" s="67" t="s">
        <v>637</v>
      </c>
      <c r="B17" s="68"/>
      <c r="C17" s="69"/>
      <c r="D17" s="69"/>
      <c r="E17" s="69"/>
      <c r="F17" s="69"/>
      <c r="G17" s="69"/>
      <c r="H17" s="69"/>
      <c r="I17" s="69"/>
      <c r="J17" s="69"/>
      <c r="K17" s="69"/>
    </row>
    <row r="18" spans="1:11" x14ac:dyDescent="0.35">
      <c r="A18" s="126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36" customHeight="1" x14ac:dyDescent="0.35">
      <c r="A19" s="123" t="s">
        <v>630</v>
      </c>
      <c r="B19" s="88" t="str">
        <f>+B13</f>
        <v>Tên đơn vị hành chính</v>
      </c>
      <c r="C19" s="87" t="s">
        <v>638</v>
      </c>
      <c r="D19" s="87"/>
      <c r="E19" s="87"/>
      <c r="F19" s="87" t="s">
        <v>639</v>
      </c>
      <c r="G19" s="87"/>
      <c r="H19" s="87"/>
      <c r="I19" s="128" t="s">
        <v>640</v>
      </c>
      <c r="J19" s="129"/>
      <c r="K19" s="130"/>
    </row>
    <row r="20" spans="1:11" ht="30" x14ac:dyDescent="0.35">
      <c r="A20" s="124"/>
      <c r="B20" s="8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1" t="s">
        <v>15</v>
      </c>
      <c r="G20" s="71" t="s">
        <v>16</v>
      </c>
      <c r="H20" s="71" t="s">
        <v>17</v>
      </c>
      <c r="I20" s="71" t="s">
        <v>15</v>
      </c>
      <c r="J20" s="71" t="s">
        <v>16</v>
      </c>
      <c r="K20" s="71" t="s">
        <v>17</v>
      </c>
    </row>
    <row r="21" spans="1:11" x14ac:dyDescent="0.35">
      <c r="A21" s="72">
        <f>MAX(A19)+1</f>
        <v>1</v>
      </c>
      <c r="B21" s="75" t="str">
        <f>B9</f>
        <v>Xã Na Dương</v>
      </c>
      <c r="C21" s="73">
        <v>47000</v>
      </c>
      <c r="D21" s="73">
        <v>41000</v>
      </c>
      <c r="E21" s="73">
        <v>35000</v>
      </c>
      <c r="F21" s="73">
        <v>51000</v>
      </c>
      <c r="G21" s="73">
        <v>46000</v>
      </c>
      <c r="H21" s="73">
        <v>41000</v>
      </c>
      <c r="I21" s="74">
        <f>ROUND(F$21/C21,2)</f>
        <v>1.0900000000000001</v>
      </c>
      <c r="J21" s="74">
        <f>ROUND(G$21/D21,2)</f>
        <v>1.1200000000000001</v>
      </c>
      <c r="K21" s="74">
        <f>ROUND(H$21/E21,2)</f>
        <v>1.17</v>
      </c>
    </row>
    <row r="23" spans="1:11" x14ac:dyDescent="0.35">
      <c r="A23" s="67" t="s">
        <v>641</v>
      </c>
      <c r="B23" s="68"/>
      <c r="C23" s="69"/>
      <c r="D23" s="69"/>
      <c r="E23" s="69"/>
      <c r="F23" s="69"/>
      <c r="G23" s="69"/>
      <c r="H23" s="69"/>
      <c r="I23" s="69"/>
      <c r="J23" s="69"/>
      <c r="K23" s="69"/>
    </row>
    <row r="24" spans="1:11" x14ac:dyDescent="0.35">
      <c r="A24" s="126" t="s">
        <v>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 ht="34.5" customHeight="1" x14ac:dyDescent="0.35">
      <c r="A25" s="123" t="s">
        <v>630</v>
      </c>
      <c r="B25" s="88" t="str">
        <f>+B19</f>
        <v>Tên đơn vị hành chính</v>
      </c>
      <c r="C25" s="87" t="s">
        <v>642</v>
      </c>
      <c r="D25" s="87"/>
      <c r="E25" s="87"/>
      <c r="F25" s="87" t="s">
        <v>643</v>
      </c>
      <c r="G25" s="87"/>
      <c r="H25" s="87"/>
      <c r="I25" s="128" t="s">
        <v>644</v>
      </c>
      <c r="J25" s="129"/>
      <c r="K25" s="130"/>
    </row>
    <row r="26" spans="1:11" ht="30" x14ac:dyDescent="0.35">
      <c r="A26" s="124"/>
      <c r="B26" s="89"/>
      <c r="C26" s="76" t="str">
        <f>'[1]Tổng hợp'!O2</f>
        <v>VT1
(NTS)</v>
      </c>
      <c r="D26" s="76" t="str">
        <f>'[1]Tổng hợp'!P2</f>
        <v>VT2
(NTS)</v>
      </c>
      <c r="E26" s="76" t="str">
        <f>'[1]Tổng hợp'!Q2</f>
        <v>VT3
(NTS)</v>
      </c>
      <c r="F26" s="71" t="s">
        <v>15</v>
      </c>
      <c r="G26" s="71" t="s">
        <v>16</v>
      </c>
      <c r="H26" s="71" t="s">
        <v>17</v>
      </c>
      <c r="I26" s="71" t="s">
        <v>15</v>
      </c>
      <c r="J26" s="71" t="s">
        <v>16</v>
      </c>
      <c r="K26" s="71" t="s">
        <v>17</v>
      </c>
    </row>
    <row r="27" spans="1:11" x14ac:dyDescent="0.35">
      <c r="A27" s="72">
        <f>MAX(A25)+1</f>
        <v>1</v>
      </c>
      <c r="B27" s="75" t="str">
        <f>B9</f>
        <v>Xã Na Dương</v>
      </c>
      <c r="C27" s="73">
        <v>39000</v>
      </c>
      <c r="D27" s="73">
        <v>35000</v>
      </c>
      <c r="E27" s="73">
        <v>31000</v>
      </c>
      <c r="F27" s="73">
        <v>42000</v>
      </c>
      <c r="G27" s="73">
        <v>38000</v>
      </c>
      <c r="H27" s="73">
        <v>34000</v>
      </c>
      <c r="I27" s="74">
        <f>ROUND(F$27/C27,2)</f>
        <v>1.08</v>
      </c>
      <c r="J27" s="74">
        <f>ROUND(G$27/D27,2)</f>
        <v>1.0900000000000001</v>
      </c>
      <c r="K27" s="74">
        <f>ROUND(H$27/E27,2)</f>
        <v>1.1000000000000001</v>
      </c>
    </row>
    <row r="29" spans="1:11" x14ac:dyDescent="0.35">
      <c r="A29" s="70" t="s">
        <v>645</v>
      </c>
    </row>
    <row r="30" spans="1:11" x14ac:dyDescent="0.35">
      <c r="A30" s="126" t="s">
        <v>1</v>
      </c>
      <c r="B30" s="126"/>
      <c r="C30" s="126"/>
      <c r="D30" s="126"/>
      <c r="E30" s="126"/>
      <c r="F30" s="77"/>
      <c r="G30" s="77"/>
      <c r="H30" s="77"/>
      <c r="I30" s="77"/>
      <c r="J30" s="77"/>
      <c r="K30" s="77"/>
    </row>
    <row r="31" spans="1:11" ht="48" customHeight="1" x14ac:dyDescent="0.35">
      <c r="A31" s="123" t="s">
        <v>630</v>
      </c>
      <c r="B31" s="88" t="str">
        <f>+B25</f>
        <v>Tên đơn vị hành chính</v>
      </c>
      <c r="C31" s="87" t="s">
        <v>646</v>
      </c>
      <c r="D31" s="87" t="s">
        <v>647</v>
      </c>
      <c r="E31" s="87" t="s">
        <v>648</v>
      </c>
    </row>
    <row r="32" spans="1:11" ht="48" customHeight="1" x14ac:dyDescent="0.35">
      <c r="A32" s="124"/>
      <c r="B32" s="89"/>
      <c r="C32" s="87"/>
      <c r="D32" s="87"/>
      <c r="E32" s="87"/>
    </row>
    <row r="33" spans="1:5" x14ac:dyDescent="0.35">
      <c r="A33" s="72">
        <f>MAX(A31)+1</f>
        <v>1</v>
      </c>
      <c r="B33" s="75" t="str">
        <f>B9</f>
        <v>Xã Na Dương</v>
      </c>
      <c r="C33" s="73">
        <v>9000</v>
      </c>
      <c r="D33" s="80">
        <v>11000</v>
      </c>
      <c r="E33" s="74">
        <f>ROUND(D$33/C33,2)</f>
        <v>1.22</v>
      </c>
    </row>
  </sheetData>
  <mergeCells count="33">
    <mergeCell ref="B13:B14"/>
    <mergeCell ref="C13:E13"/>
    <mergeCell ref="I13:K13"/>
    <mergeCell ref="A18:K18"/>
    <mergeCell ref="I25:K25"/>
    <mergeCell ref="A19:A20"/>
    <mergeCell ref="I19:K19"/>
    <mergeCell ref="A25:A26"/>
    <mergeCell ref="B25:B26"/>
    <mergeCell ref="C25:E25"/>
    <mergeCell ref="F25:H25"/>
    <mergeCell ref="A24:K24"/>
    <mergeCell ref="A2:B2"/>
    <mergeCell ref="A31:A32"/>
    <mergeCell ref="B31:B32"/>
    <mergeCell ref="C31:C32"/>
    <mergeCell ref="D31:D32"/>
    <mergeCell ref="B19:B20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E31:E32"/>
    <mergeCell ref="C19:E19"/>
    <mergeCell ref="F19:H19"/>
    <mergeCell ref="C5:E5"/>
    <mergeCell ref="F13:H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35.1. Đất ở tại nông thôn</vt:lpstr>
      <vt:lpstr>35.2. Đất TMDV tại nông thôn</vt:lpstr>
      <vt:lpstr>35.3. Đất SXPNN tại nông thôn</vt:lpstr>
      <vt:lpstr>32.4. Đất NN</vt:lpstr>
      <vt:lpstr>'35.1. Đất ở tại nông thôn'!Print_Area</vt:lpstr>
      <vt:lpstr>'35.2. Đất TMDV tại nông thôn'!Print_Area</vt:lpstr>
      <vt:lpstr>'35.3. Đất SXPNN tại nông thôn'!Print_Area</vt:lpstr>
      <vt:lpstr>'35.1. Đất ở tại nông thôn'!Print_Titles</vt:lpstr>
      <vt:lpstr>'35.2. Đất TMDV tại nông thôn'!Print_Titles</vt:lpstr>
      <vt:lpstr>'35.3.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2025-09-15T07:38:23Z</dcterms:modified>
  <cp:category/>
  <cp:contentStatus/>
</cp:coreProperties>
</file>